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flavi\OneDrive\B3EC OneDrive\3. ECONOMIE\EC2514 - Aménagement provisoire accueil CPAM Bas-Rhin\5. PRO\LOTS\"/>
    </mc:Choice>
  </mc:AlternateContent>
  <bookViews>
    <workbookView xWindow="0" yWindow="0" windowWidth="28800" windowHeight="11010" tabRatio="500"/>
  </bookViews>
  <sheets>
    <sheet name="LOT12 - DESAMIANTAGE" sheetId="1" r:id="rId1"/>
  </sheets>
  <definedNames>
    <definedName name="_xlnm.Print_Titles" localSheetId="0">'LOT12 - DESAMIANTAGE'!$1:$8</definedName>
  </definedNames>
  <calcPr refMode="R1C1" fullCalcOnLoad="1" iterateCount="1"/>
</workbook>
</file>

<file path=xl/calcChain.xml><?xml version="1.0" encoding="utf-8"?>
<calcChain xmlns="http://schemas.openxmlformats.org/spreadsheetml/2006/main">
  <c i="1" l="1" r="M99"/>
  <c r="M95"/>
  <c r="M94"/>
  <c r="M93"/>
  <c r="M90"/>
  <c r="M89"/>
  <c r="M88"/>
  <c r="M86"/>
  <c r="M82"/>
  <c r="M77"/>
  <c r="M85"/>
  <c r="M69"/>
  <c r="M67"/>
  <c r="M65"/>
  <c r="M71"/>
  <c r="M59"/>
  <c r="M54"/>
  <c r="M51"/>
  <c r="M48"/>
  <c r="M45"/>
  <c r="M42"/>
  <c r="M38"/>
  <c r="M35"/>
  <c r="M32"/>
  <c r="M29"/>
  <c r="M27"/>
  <c r="M25"/>
  <c r="M62"/>
  <c r="M21"/>
  <c r="M19"/>
  <c r="M16"/>
  <c r="M13"/>
  <c r="M98"/>
  <c l="1" r="M96"/>
  <c r="M23"/>
  <c r="M97"/>
  <c r="M100"/>
</calcChain>
</file>

<file path=xl/sharedStrings.xml><?xml version="1.0" encoding="utf-8"?>
<sst xmlns="http://schemas.openxmlformats.org/spreadsheetml/2006/main">
  <si>
    <t>Décomposition du Prix Global et Forfaitaire - PRO-DCE</t>
  </si>
  <si>
    <t>Aménagement de l'accueil provisoire et rénovation des plateaux de bureaux</t>
  </si>
  <si>
    <t>26/02/2026</t>
  </si>
  <si>
    <t>LOT n°12 - DESAMIANTAGE</t>
  </si>
  <si>
    <t>N°</t>
  </si>
  <si>
    <t>Ref.</t>
  </si>
  <si>
    <t>Désignation</t>
  </si>
  <si>
    <t>U</t>
  </si>
  <si>
    <t>Qté</t>
  </si>
  <si>
    <t>Qté ent.</t>
  </si>
  <si>
    <t>TVA</t>
  </si>
  <si>
    <t>Prix Unitaire</t>
  </si>
  <si>
    <t>Montant HT</t>
  </si>
  <si>
    <t>Ref. Env.</t>
  </si>
  <si>
    <t>12</t>
  </si>
  <si>
    <t>DESAMIANTAGE</t>
  </si>
  <si>
    <t>12.2</t>
  </si>
  <si>
    <t>DESCRIPTION DES TRAVAUX</t>
  </si>
  <si>
    <t>12.2.2</t>
  </si>
  <si>
    <t>PRÉPARATION ET CONFORTATION</t>
  </si>
  <si>
    <t>12.2.2.1</t>
  </si>
  <si>
    <t>Elaboration du plan de retrait d'amiante</t>
  </si>
  <si>
    <t>12.2.2.1.2</t>
  </si>
  <si>
    <t>Établissement de documents techniques</t>
  </si>
  <si>
    <t>ens</t>
  </si>
  <si>
    <t>Localisation</t>
  </si>
  <si>
    <t>Totalité des zones à désamianter</t>
  </si>
  <si>
    <t>12.2.2.2</t>
  </si>
  <si>
    <t>Installation de chantier spécifique aux travaux de désamiantage</t>
  </si>
  <si>
    <t>12.2.2.2.1</t>
  </si>
  <si>
    <t>Mise en place du confinement</t>
  </si>
  <si>
    <t>Au droit des zones à désamianter</t>
  </si>
  <si>
    <t>12.2.2.2.2</t>
  </si>
  <si>
    <t>Isolement de la zone de travail</t>
  </si>
  <si>
    <t>12.2.2.2.2.1</t>
  </si>
  <si>
    <t>Isolement limité</t>
  </si>
  <si>
    <t>12.2.2.2.3</t>
  </si>
  <si>
    <t>Balisage et protection de la zone de travail</t>
  </si>
  <si>
    <t>Aux niveaux R+1 et R+5, zones spécifiées sur les plans projet du maître d'œuvre.</t>
  </si>
  <si>
    <t>Sous-Total HT de PRÉPARATION ET CONFORTATION</t>
  </si>
  <si>
    <t>12.2.3</t>
  </si>
  <si>
    <t>DEPOSE D'OUVRAGES ANNEXES AVANT DESAMIANTAGE</t>
  </si>
  <si>
    <t>12.2.3.1</t>
  </si>
  <si>
    <t>Démolition de cloisons séparatives</t>
  </si>
  <si>
    <t>m²</t>
  </si>
  <si>
    <t>Dans le SAS du niveau R+1</t>
  </si>
  <si>
    <t>12.2.3.2</t>
  </si>
  <si>
    <t>Dépose de seuils et couvre-joints</t>
  </si>
  <si>
    <t>12.2.3.3</t>
  </si>
  <si>
    <t>Dépose de meuble bas</t>
  </si>
  <si>
    <t>u</t>
  </si>
  <si>
    <t>Selon plans de repérage amiante du maître d'œuvre :</t>
  </si>
  <si>
    <t>- R+1 : rangement bas du futur bureau 113</t>
  </si>
  <si>
    <t>12.2.3.4</t>
  </si>
  <si>
    <t>Dépose d'étagères</t>
  </si>
  <si>
    <t>- R+1 : futur bureau 113</t>
  </si>
  <si>
    <t>12.2.3.5</t>
  </si>
  <si>
    <t>Dépose et évacuation de faux-plafonds avant travaux de désamiantage</t>
  </si>
  <si>
    <t>Selon plans de repérage amiante du maître d'œuvre, au niveau R+5 :</t>
  </si>
  <si>
    <t>- Futur bureau 510</t>
  </si>
  <si>
    <t>12.2.3.6</t>
  </si>
  <si>
    <t>Dépose de blocs de rayonnage coulissant</t>
  </si>
  <si>
    <t>- R+1 : Local archives</t>
  </si>
  <si>
    <t>12.2.3.7</t>
  </si>
  <si>
    <t>Dépose d'équipements</t>
  </si>
  <si>
    <t>12.2.3.7.1</t>
  </si>
  <si>
    <t>Neutralisation des réseaux</t>
  </si>
  <si>
    <t>ft</t>
  </si>
  <si>
    <t>12.2.3.7.2</t>
  </si>
  <si>
    <t>Dépose/repose de goulottes et commandes d'éclairage</t>
  </si>
  <si>
    <t>12.2.3.7.3</t>
  </si>
  <si>
    <t>Dépose/repose de radiateurs</t>
  </si>
  <si>
    <t>12.2.3.7.4</t>
  </si>
  <si>
    <t>Dépose de cassette de climatisation</t>
  </si>
  <si>
    <t>12.2.3.8</t>
  </si>
  <si>
    <t>Dépose manuelle de moquettes et plinthes associées</t>
  </si>
  <si>
    <t>Selon plans de repérage amiante du maître d'œuvre, aux niveaux R+1 et R+5 :</t>
  </si>
  <si>
    <t>- SAS escalier hélicoïdal</t>
  </si>
  <si>
    <t>- Futur bureau 113</t>
  </si>
  <si>
    <t>12.2.3.9</t>
  </si>
  <si>
    <t>Dépose de plinthes</t>
  </si>
  <si>
    <t>ml</t>
  </si>
  <si>
    <t>Sous-Total HT de DEPOSE D'OUVRAGES ANNEXES AVANT DESAMIANTAGE</t>
  </si>
  <si>
    <t>12.2.4</t>
  </si>
  <si>
    <t>DÉMOLITION D'OUVRAGES AMIANTÉS</t>
  </si>
  <si>
    <t>12.2.4.1</t>
  </si>
  <si>
    <t>Démolition / déconstruction</t>
  </si>
  <si>
    <t>12.2.4.1.1</t>
  </si>
  <si>
    <t>Méthode par voie humide</t>
  </si>
  <si>
    <t>Selon les cas de figure sur les zones repérées dans le DTA.</t>
  </si>
  <si>
    <t>12.2.4.1.2</t>
  </si>
  <si>
    <t>Procédés de retrait par désintégration thermique au chimique</t>
  </si>
  <si>
    <t>12.2.4.1.3</t>
  </si>
  <si>
    <t>Utilisation d'outils à faible émission de poussières</t>
  </si>
  <si>
    <t>Sous-Total HT de DÉMOLITION D'OUVRAGES AMIANTÉS</t>
  </si>
  <si>
    <t>12.2.5</t>
  </si>
  <si>
    <t>DÉPOSE DES MATÉRIAUX AMIANTES ET NETTOYAGE DES ZONES CONFINÉES</t>
  </si>
  <si>
    <t>12.2.5.1</t>
  </si>
  <si>
    <t>DIVERS TYPES DE DÉPOSES</t>
  </si>
  <si>
    <t>12.2.5.1.1</t>
  </si>
  <si>
    <t xml:space="preserve">Dépose  par moyens mécaniques</t>
  </si>
  <si>
    <t>12.2.5.1.2</t>
  </si>
  <si>
    <t>Dépose manuelle</t>
  </si>
  <si>
    <t>12.2.5.2</t>
  </si>
  <si>
    <t>DÉPOSE DES REVETEMENTS DE SOLS</t>
  </si>
  <si>
    <t>12.2.5.2.1</t>
  </si>
  <si>
    <t>Démolition de la colle et du ragréage amiantés sous revêtement</t>
  </si>
  <si>
    <t>Selon plans de repérage amiante du maître d'œuvre, au niveau R+1 :</t>
  </si>
  <si>
    <t>12.2.5.3</t>
  </si>
  <si>
    <t>DEPOSE DE REVETMENTS MURAUX</t>
  </si>
  <si>
    <t>12.2.5.3.1</t>
  </si>
  <si>
    <t>Dépose d'enduit ciment amianté</t>
  </si>
  <si>
    <t>Sous-Total HT de DÉPOSE DES MATÉRIAUX AMIANTES ET NETTOYAGE DES ZONES CONFINÉES</t>
  </si>
  <si>
    <t>12.2.7</t>
  </si>
  <si>
    <t xml:space="preserve">ÉVACUATION  ET CONDITIONNEMENT DES DÉCHETS AMIANTES</t>
  </si>
  <si>
    <t>12.2.7.2</t>
  </si>
  <si>
    <t xml:space="preserve">Stockage  des déchets dangereux dans bidon</t>
  </si>
  <si>
    <t>12.2.7.2.1</t>
  </si>
  <si>
    <t>Bidon de 60 litres de capacité pour les déchets dangereux provenant de la construction ou de la démolition.</t>
  </si>
  <si>
    <t>12.2.7.2.2</t>
  </si>
  <si>
    <t>Bidon de 200 litres de capacité pour les déchets dangereux provenant de la construction ou de la démolition, apte au stockage de matériaux d'isolation et matériaux de construction contenant de l'amiante</t>
  </si>
  <si>
    <t>12.2.7.2.3</t>
  </si>
  <si>
    <t>Bidon de 200 litres de capacité pour les déchets dangereux provenant de la construction ou de la démolition, apte au stockage de matériaux de construction à partir de plâtre contaminé par des substances dangereuses.</t>
  </si>
  <si>
    <t>12.2.7.3</t>
  </si>
  <si>
    <t xml:space="preserve">Évacuation  et conditionnement des déchets amiantes</t>
  </si>
  <si>
    <t>12.2.7.3.1</t>
  </si>
  <si>
    <t>Petits chantiers</t>
  </si>
  <si>
    <t>12.2.7.3.1.1</t>
  </si>
  <si>
    <t>Évacuation d'amiante - La tonne. Compris: Transport d'amiante, préalablement plastifiées et chargées dans le camion, en considérant l'aller, la décharge et le retour .</t>
  </si>
  <si>
    <t>12.2.7.4</t>
  </si>
  <si>
    <t>Repliement du chantier désamianté et enlèvement du confinement</t>
  </si>
  <si>
    <t>12.2.7.5</t>
  </si>
  <si>
    <t xml:space="preserve">Traçabilité qualitatif  du conditionnement du transport  des déchets</t>
  </si>
  <si>
    <t xml:space="preserve">Sous-Total HT de ÉVACUATION  ET CONDITIONNEMENT DES DÉCHETS AMIANTES</t>
  </si>
  <si>
    <t>MONTANT HT - 12 - DESAMIANTAGE</t>
  </si>
  <si>
    <t>MONTANT TVA - 20,00%</t>
  </si>
  <si>
    <t>MONTANT TVA - 10,00%</t>
  </si>
  <si>
    <t>MONTANT TTC - 12 - DESAMIANTAGE</t>
  </si>
  <si>
    <t>Cachet et signature de l'entreprise</t>
  </si>
  <si>
    <t>Bon pour accord</t>
  </si>
</sst>
</file>

<file path=xl/styles.xml><?xml version="1.0" encoding="utf-8"?>
<styleSheet xmlns="http://schemas.openxmlformats.org/spreadsheetml/2006/main">
  <numFmts count="3">
    <numFmt numFmtId="7" formatCode="#,##0.00 &quot;€&quot;;-#,##0.00 &quot;€&quot;"/>
    <numFmt numFmtId="164" formatCode="#,##0.000"/>
    <numFmt numFmtId="165" formatCode="#,##0.00000"/>
  </numFmts>
  <fonts count="28">
    <font>
      <sz val="8.25"/>
      <name val="Microsoft Sans Serif"/>
      <family val="2"/>
      <charset val="1"/>
    </font>
    <font>
      <b/>
      <sz val="16"/>
      <color theme="1"/>
      <name val="Arial"/>
      <charset val="1"/>
    </font>
    <font>
      <b/>
      <sz val="14"/>
      <name val="Arial"/>
      <charset val="1"/>
    </font>
    <font>
      <b/>
      <sz val="18"/>
      <color theme="1"/>
      <name val="Century Gothic"/>
      <charset val="1"/>
    </font>
    <font>
      <b/>
      <sz val="12"/>
      <color theme="1"/>
      <name val="Arial"/>
      <charset val="1"/>
    </font>
    <font>
      <b/>
      <sz val="12"/>
      <color rgb="FF3E3C3A"/>
      <name val="Arial"/>
      <charset val="1"/>
    </font>
    <font>
      <b/>
      <sz val="14"/>
      <color rgb="FF3E3C3A"/>
      <name val="Century Gothic"/>
      <charset val="1"/>
    </font>
    <font>
      <b/>
      <sz val="12"/>
      <color rgb="FF333333"/>
      <name val="Arial"/>
      <charset val="1"/>
    </font>
    <font>
      <b/>
      <sz val="14"/>
      <color rgb="FF333333"/>
      <name val="Century Gothic"/>
      <charset val="1"/>
    </font>
    <font>
      <b/>
      <sz val="8"/>
      <color theme="1"/>
      <name val="Arial"/>
      <charset val="1"/>
    </font>
    <font>
      <b/>
      <sz val="12"/>
      <name val="Arial"/>
      <charset val="1"/>
    </font>
    <font>
      <b/>
      <sz val="12"/>
      <color theme="1"/>
      <name val="Century Gothic"/>
      <charset val="1"/>
    </font>
    <font>
      <b/>
      <sz val="12"/>
      <color rgb="FF000000"/>
      <name val="Calibri"/>
      <charset val="1"/>
    </font>
    <font>
      <sz val="11"/>
      <color rgb="FF000000"/>
      <name val="Calibri"/>
      <charset val="1"/>
    </font>
    <font>
      <b/>
      <sz val="9"/>
      <color rgb="FFFFFFFF"/>
      <name val="Arial"/>
      <charset val="1"/>
    </font>
    <font>
      <b/>
      <sz val="10"/>
      <color rgb="FF000000"/>
      <name val="Century Gothic"/>
      <charset val="1"/>
    </font>
    <font>
      <sz val="8"/>
      <color rgb="FF000000"/>
      <name val="Arial"/>
      <charset val="1"/>
    </font>
    <font>
      <sz val="8"/>
      <color theme="1"/>
      <name val="Arial"/>
      <charset val="1"/>
    </font>
    <font>
      <sz val="10"/>
      <color theme="1"/>
      <name val="Calibri"/>
      <charset val="1"/>
    </font>
    <font>
      <sz val="8"/>
      <color rgb="FF388194"/>
      <name val="Arial"/>
      <charset val="1"/>
    </font>
    <font>
      <sz val="10"/>
      <color rgb="FF808080"/>
      <name val="Calibri"/>
      <charset val="1"/>
    </font>
    <font>
      <b/>
      <sz val="8"/>
      <color rgb="FF000000"/>
      <name val="Arial"/>
      <charset val="1"/>
    </font>
    <font>
      <sz val="10"/>
      <color rgb="FF000000"/>
      <name val="Calibri"/>
      <charset val="1"/>
    </font>
    <font>
      <b/>
      <sz val="10"/>
      <name val="Arial"/>
      <charset val="1"/>
    </font>
    <font>
      <b/>
      <sz val="10"/>
      <color theme="1"/>
      <name val="Arial"/>
      <charset val="1"/>
    </font>
    <font>
      <u/>
      <sz val="10"/>
      <name val="Calibri"/>
      <charset val="1"/>
    </font>
    <font>
      <u/>
      <sz val="10"/>
      <color theme="1"/>
      <name val="Calibri"/>
      <charset val="1"/>
    </font>
    <font>
      <u/>
      <sz val="8.25"/>
      <color theme="1"/>
      <name val="Calibri"/>
      <charset val="1"/>
    </font>
  </fonts>
  <fills count="8">
    <fill>
      <patternFill patternType="none"/>
    </fill>
    <fill>
      <patternFill patternType="gray125"/>
    </fill>
    <fill>
      <patternFill patternType="solid">
        <fgColor rgb="FFFFFFFF"/>
        <bgColor rgb="FFFFFFFF"/>
      </patternFill>
    </fill>
    <fill>
      <patternFill patternType="solid">
        <fgColor rgb="FFB0C4DE"/>
        <bgColor rgb="FFB0C4DE"/>
      </patternFill>
    </fill>
    <fill>
      <patternFill patternType="solid">
        <fgColor rgb="FF388194"/>
        <bgColor rgb="FF388194"/>
      </patternFill>
    </fill>
    <fill>
      <patternFill patternType="solid">
        <fgColor rgb="FFD8D8D8"/>
        <bgColor rgb="FFD8D8D8"/>
      </patternFill>
    </fill>
    <fill>
      <patternFill patternType="solid">
        <fgColor rgb="FFF5F5F5"/>
        <bgColor rgb="FFF5F5F5"/>
      </patternFill>
    </fill>
    <fill>
      <patternFill patternType="solid">
        <fgColor rgb="FFD2EAF0"/>
        <bgColor rgb="FFD2EAF0"/>
      </patternFill>
    </fill>
  </fills>
  <borders count="27">
    <border/>
    <border>
      <left style="medium">
        <color rgb="FF646464"/>
      </left>
      <top style="medium">
        <color rgb="FF646464"/>
      </top>
    </border>
    <border>
      <right style="medium">
        <color rgb="FF646464"/>
      </right>
      <top style="medium">
        <color rgb="FF646464"/>
      </top>
    </border>
    <border>
      <top style="medium">
        <color rgb="FF646464"/>
      </top>
    </border>
    <border>
      <left style="medium">
        <color rgb="FF646464"/>
      </left>
    </border>
    <border>
      <right style="medium">
        <color rgb="FF646464"/>
      </right>
    </border>
    <border>
      <left style="medium">
        <color rgb="FF646464"/>
      </left>
      <right style="medium">
        <color rgb="FF646464"/>
      </right>
      <top style="medium">
        <color rgb="FF646464"/>
      </top>
      <bottom style="medium">
        <color rgb="FF646464"/>
      </bottom>
    </border>
    <border>
      <right style="medium">
        <color rgb="FF646464"/>
      </right>
      <top style="medium">
        <color rgb="FF646464"/>
      </top>
      <bottom style="medium">
        <color rgb="FF646464"/>
      </bottom>
    </border>
    <border>
      <top style="medium">
        <color rgb="FF646464"/>
      </top>
      <bottom style="medium">
        <color rgb="FF646464"/>
      </bottom>
    </border>
    <border>
      <left style="medium">
        <color rgb="FF646464"/>
      </left>
      <right style="thin">
        <color rgb="FF646464"/>
      </right>
      <top style="medium">
        <color rgb="FF646464"/>
      </top>
      <bottom style="medium">
        <color rgb="FF646464"/>
      </bottom>
    </border>
    <border>
      <right style="thin">
        <color rgb="FF646464"/>
      </right>
      <top style="medium">
        <color rgb="FF646464"/>
      </top>
      <bottom style="medium">
        <color rgb="FF646464"/>
      </bottom>
    </border>
    <border>
      <left style="medium">
        <color rgb="FF646464"/>
      </left>
      <right style="thin">
        <color rgb="FF646464"/>
      </right>
    </border>
    <border>
      <right style="thin">
        <color rgb="FF646464"/>
      </right>
    </border>
    <border>
      <left style="thin">
        <color rgb="FF646464"/>
      </left>
      <right style="thin">
        <color rgb="FF646464"/>
      </right>
    </border>
    <border>
      <left style="medium">
        <color rgb="FF646464"/>
      </left>
      <right style="thin">
        <color rgb="FFC0C0C0"/>
      </right>
    </border>
    <border>
      <left style="medium">
        <color rgb="FF646464"/>
      </left>
      <bottom style="medium">
        <color rgb="FF646464"/>
      </bottom>
    </border>
    <border>
      <bottom style="medium">
        <color rgb="FF646464"/>
      </bottom>
    </border>
    <border>
      <right style="thin">
        <color rgb="FF646464"/>
      </right>
      <bottom style="medium">
        <color rgb="FF646464"/>
      </bottom>
    </border>
    <border>
      <right style="medium">
        <color rgb="FF646464"/>
      </right>
      <bottom style="medium">
        <color rgb="FF646464"/>
      </bottom>
    </border>
    <border>
      <left style="thick">
        <color rgb="FF646464"/>
      </left>
      <top style="thick">
        <color rgb="FF646464"/>
      </top>
      <bottom style="medium">
        <color rgb="FF646464"/>
      </bottom>
    </border>
    <border>
      <top style="thick">
        <color rgb="FF646464"/>
      </top>
      <bottom style="medium">
        <color rgb="FF646464"/>
      </bottom>
    </border>
    <border>
      <right style="thick">
        <color rgb="FF646464"/>
      </right>
      <top style="thick">
        <color rgb="FF646464"/>
      </top>
      <bottom style="medium">
        <color rgb="FF646464"/>
      </bottom>
    </border>
    <border>
      <left style="thick">
        <color rgb="FF646464"/>
      </left>
    </border>
    <border>
      <right style="thick">
        <color rgb="FF646464"/>
      </right>
    </border>
    <border>
      <left style="thick">
        <color rgb="FF646464"/>
      </left>
      <bottom style="thick">
        <color rgb="FF646464"/>
      </bottom>
    </border>
    <border>
      <right style="thick">
        <color rgb="FF646464"/>
      </right>
      <bottom style="thick">
        <color rgb="FF646464"/>
      </bottom>
    </border>
    <border>
      <bottom style="thick">
        <color rgb="FF646464"/>
      </bottom>
    </border>
  </borders>
  <cellStyleXfs count="1">
    <xf numFmtId="0" fontId="0" fillId="0" borderId="0">
      <alignment vertical="top"/>
      <protection locked="0"/>
    </xf>
  </cellStyleXfs>
  <cellXfs count="107">
    <xf numFmtId="0" fontId="0" fillId="0" borderId="0" xfId="0" applyNumberFormat="1" applyFont="1" applyFill="1" applyBorder="1" applyAlignment="1" applyProtection="1">
      <alignment vertical="top"/>
      <protection locked="0"/>
    </xf>
    <xf numFmtId="0" fontId="0" fillId="0" borderId="0" xfId="0" applyAlignment="1" applyProtection="1">
      <alignment vertical="top"/>
    </xf>
    <xf numFmtId="0" fontId="0" fillId="0" borderId="0" xfId="0" applyAlignment="1" applyProtection="1">
      <alignment vertical="top"/>
      <protection locked="0"/>
    </xf>
    <xf numFmtId="0" fontId="0" fillId="0" borderId="1" xfId="0" applyFont="1" applyBorder="1" applyAlignment="1" applyProtection="1">
      <alignment horizontal="center" vertical="center"/>
    </xf>
    <xf numFmtId="0" fontId="1" fillId="2" borderId="2"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2" borderId="2"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protection locked="0"/>
    </xf>
    <xf numFmtId="0" fontId="0" fillId="0" borderId="4" xfId="0" applyFont="1" applyBorder="1" applyAlignment="1" applyProtection="1">
      <alignment horizontal="center" vertical="center"/>
    </xf>
    <xf numFmtId="0" fontId="1" fillId="2" borderId="5" xfId="0" applyFont="1" applyFill="1" applyBorder="1" applyAlignment="1" applyProtection="1">
      <alignment vertical="top"/>
    </xf>
    <xf numFmtId="0" fontId="2" fillId="2" borderId="0" xfId="0" applyFont="1" applyFill="1" applyBorder="1" applyAlignment="1" applyProtection="1">
      <alignment horizontal="center" vertical="center" wrapText="1"/>
    </xf>
    <xf numFmtId="0" fontId="2" fillId="2" borderId="5" xfId="0" applyFont="1" applyFill="1" applyBorder="1" applyAlignment="1" applyProtection="1">
      <alignment horizontal="center" vertical="center" wrapText="1"/>
    </xf>
    <xf numFmtId="0" fontId="0" fillId="2" borderId="0" xfId="0" applyFill="1" applyAlignment="1" applyProtection="1">
      <alignment vertical="top"/>
      <protection locked="0"/>
    </xf>
    <xf numFmtId="0" fontId="4" fillId="2" borderId="5" xfId="0" applyFont="1" applyFill="1" applyBorder="1" applyAlignment="1" applyProtection="1">
      <alignment vertical="top"/>
    </xf>
    <xf numFmtId="0" fontId="5" fillId="2"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0" fontId="7" fillId="2" borderId="5" xfId="0" applyFont="1" applyFill="1" applyBorder="1" applyAlignment="1" applyProtection="1">
      <alignment horizontal="center" vertical="center" wrapText="1"/>
    </xf>
    <xf numFmtId="0" fontId="8" fillId="2" borderId="0" xfId="0" applyFont="1" applyFill="1" applyAlignment="1" applyProtection="1">
      <alignment horizontal="center" vertical="center" wrapText="1"/>
      <protection locked="0"/>
    </xf>
    <xf numFmtId="0" fontId="9" fillId="0" borderId="6" xfId="0" applyFont="1" applyBorder="1" applyAlignment="1" applyProtection="1">
      <alignment horizontal="center" vertical="center"/>
      <protection locked="0"/>
    </xf>
    <xf numFmtId="0" fontId="4" fillId="2" borderId="7" xfId="0" applyFont="1" applyFill="1" applyBorder="1" applyAlignment="1" applyProtection="1">
      <alignment horizontal="left" vertical="center"/>
    </xf>
    <xf numFmtId="0" fontId="10" fillId="2" borderId="8" xfId="0" applyFont="1" applyFill="1" applyBorder="1" applyAlignment="1" applyProtection="1">
      <alignment horizontal="center" vertical="center"/>
      <protection locked="0"/>
    </xf>
    <xf numFmtId="0" fontId="10" fillId="2" borderId="7" xfId="0" applyFont="1" applyFill="1" applyBorder="1" applyAlignment="1" applyProtection="1">
      <alignment horizontal="center" vertical="center"/>
      <protection locked="0"/>
    </xf>
    <xf numFmtId="0" fontId="11" fillId="2" borderId="0" xfId="0" applyFont="1" applyFill="1" applyAlignment="1" applyProtection="1">
      <alignment horizontal="center" vertical="center"/>
      <protection locked="0"/>
    </xf>
    <xf numFmtId="0" fontId="0" fillId="2" borderId="0" xfId="0" applyFill="1" applyAlignment="1" applyProtection="1">
      <alignment vertical="top"/>
    </xf>
    <xf numFmtId="0" fontId="12" fillId="2" borderId="0" xfId="0" applyFont="1" applyFill="1" applyAlignment="1" applyProtection="1">
      <alignment vertical="center"/>
      <protection locked="0"/>
    </xf>
    <xf numFmtId="0" fontId="12" fillId="2" borderId="0" xfId="0" applyFont="1" applyFill="1" applyAlignment="1" applyProtection="1">
      <alignment vertical="center"/>
    </xf>
    <xf numFmtId="0" fontId="13" fillId="0" borderId="0" xfId="0" applyFont="1" applyAlignment="1" applyProtection="1">
      <alignment horizontal="center" vertical="center"/>
      <protection locked="0"/>
    </xf>
    <xf numFmtId="0" fontId="12" fillId="3" borderId="0" xfId="0" applyFont="1" applyFill="1" applyAlignment="1" applyProtection="1">
      <alignment vertical="center"/>
      <protection locked="0"/>
    </xf>
    <xf numFmtId="0" fontId="14" fillId="4" borderId="9" xfId="0" applyFont="1" applyFill="1" applyBorder="1" applyAlignment="1" applyProtection="1">
      <alignment horizontal="center" vertical="center"/>
      <protection locked="0"/>
    </xf>
    <xf numFmtId="0" fontId="14" fillId="4" borderId="10" xfId="0" applyFont="1" applyFill="1" applyBorder="1" applyAlignment="1" applyProtection="1">
      <alignment horizontal="center" vertical="center"/>
    </xf>
    <xf numFmtId="0" fontId="14" fillId="4" borderId="10" xfId="0" applyFont="1" applyFill="1" applyBorder="1" applyAlignment="1" applyProtection="1">
      <alignment horizontal="center" vertical="center"/>
      <protection locked="0"/>
    </xf>
    <xf numFmtId="0" fontId="14" fillId="4" borderId="10" xfId="0" applyFont="1" applyFill="1" applyBorder="1" applyAlignment="1" applyProtection="1">
      <alignment vertical="top"/>
      <protection locked="0"/>
    </xf>
    <xf numFmtId="0" fontId="14" fillId="4" borderId="7" xfId="0" applyFont="1" applyFill="1" applyBorder="1" applyAlignment="1" applyProtection="1">
      <alignment horizontal="center" vertical="center"/>
      <protection locked="0"/>
    </xf>
    <xf numFmtId="0" fontId="15" fillId="5" borderId="0" xfId="0" applyFont="1" applyFill="1" applyAlignment="1" applyProtection="1">
      <alignment horizontal="center" vertical="center"/>
      <protection locked="0"/>
    </xf>
    <xf numFmtId="49" fontId="9" fillId="0" borderId="11" xfId="0" applyNumberFormat="1" applyFont="1" applyBorder="1" applyAlignment="1" applyProtection="1">
      <alignment horizontal="left" vertical="center" wrapText="1" indent="1"/>
    </xf>
    <xf numFmtId="0" fontId="9" fillId="0" borderId="12" xfId="0" applyFont="1" applyBorder="1" applyAlignment="1" applyProtection="1">
      <alignment horizontal="left" vertical="center"/>
    </xf>
    <xf numFmtId="0" fontId="9" fillId="0" borderId="12" xfId="0" applyFont="1" applyBorder="1" applyAlignment="1" applyProtection="1">
      <alignment horizontal="left" vertical="center" wrapText="1"/>
    </xf>
    <xf numFmtId="0" fontId="16" fillId="0" borderId="13" xfId="0" applyFont="1" applyBorder="1" applyAlignment="1" applyProtection="1">
      <alignment horizontal="center" vertical="center"/>
    </xf>
    <xf numFmtId="0" fontId="17" fillId="0" borderId="12" xfId="0" applyFont="1" applyBorder="1" applyAlignment="1" applyProtection="1">
      <alignment horizontal="right" vertical="center"/>
      <protection locked="0"/>
    </xf>
    <xf numFmtId="0" fontId="16" fillId="0" borderId="12" xfId="0" applyFont="1" applyBorder="1" applyAlignment="1" applyProtection="1">
      <alignment horizontal="center" vertical="center"/>
    </xf>
    <xf numFmtId="0" fontId="16" fillId="0" borderId="12" xfId="0" applyFont="1" applyBorder="1" applyAlignment="1" applyProtection="1">
      <alignment horizontal="center" vertical="center"/>
      <protection locked="0"/>
    </xf>
    <xf numFmtId="0" fontId="17" fillId="0" borderId="12" xfId="0" applyFont="1" applyBorder="1" applyAlignment="1" applyProtection="1">
      <alignment horizontal="right" vertical="center"/>
    </xf>
    <xf numFmtId="0" fontId="17" fillId="0" borderId="5" xfId="0" applyFont="1" applyBorder="1" applyAlignment="1" applyProtection="1">
      <alignment horizontal="right" vertical="center"/>
    </xf>
    <xf numFmtId="0" fontId="18" fillId="0" borderId="14" xfId="0" applyFont="1" applyBorder="1" applyAlignment="1" applyProtection="1">
      <alignment horizontal="left" vertical="center"/>
      <protection locked="0"/>
    </xf>
    <xf numFmtId="0" fontId="9" fillId="0" borderId="12" xfId="0" applyFont="1" applyBorder="1" applyAlignment="1" applyProtection="1">
      <alignment vertical="center"/>
    </xf>
    <xf numFmtId="0" fontId="9" fillId="0" borderId="12" xfId="0" applyFont="1" applyBorder="1" applyAlignment="1" applyProtection="1">
      <alignment vertical="center" wrapText="1"/>
    </xf>
    <xf numFmtId="0" fontId="9" fillId="0" borderId="12" xfId="0" applyFont="1" applyBorder="1" applyAlignment="1" applyProtection="1">
      <alignment horizontal="left" vertical="center" wrapText="1" indent="1"/>
    </xf>
    <xf numFmtId="49" fontId="17" fillId="0" borderId="11" xfId="0" applyNumberFormat="1" applyFont="1" applyBorder="1" applyAlignment="1" applyProtection="1">
      <alignment horizontal="left" vertical="center" wrapText="1" indent="1"/>
    </xf>
    <xf numFmtId="0" fontId="17" fillId="0" borderId="12" xfId="0" applyFont="1" applyBorder="1" applyAlignment="1" applyProtection="1">
      <alignment vertical="center"/>
    </xf>
    <xf numFmtId="0" fontId="17" fillId="0" borderId="12" xfId="0" applyFont="1" applyBorder="1" applyAlignment="1" applyProtection="1">
      <alignment horizontal="left" vertical="center" wrapText="1" indent="1"/>
    </xf>
    <xf numFmtId="49" fontId="16" fillId="0" borderId="13" xfId="0" applyNumberFormat="1" applyFont="1" applyBorder="1" applyAlignment="1" applyProtection="1">
      <alignment horizontal="center" vertical="center" wrapText="1"/>
    </xf>
    <xf numFmtId="3" fontId="17" fillId="0" borderId="12" xfId="0" applyNumberFormat="1" applyFont="1" applyBorder="1" applyAlignment="1" applyProtection="1">
      <alignment horizontal="right" vertical="center"/>
      <protection locked="0"/>
    </xf>
    <xf numFmtId="3" fontId="16" fillId="0" borderId="12" xfId="0" applyNumberFormat="1" applyFont="1" applyBorder="1" applyAlignment="1" applyProtection="1">
      <alignment horizontal="center" vertical="center"/>
    </xf>
    <xf numFmtId="3" fontId="16" fillId="0" borderId="12" xfId="0" applyNumberFormat="1" applyFont="1" applyBorder="1" applyAlignment="1" applyProtection="1">
      <alignment horizontal="center" vertical="center"/>
      <protection locked="0"/>
    </xf>
    <xf numFmtId="3" fontId="17" fillId="0" borderId="12" xfId="0" applyNumberFormat="1" applyFont="1" applyBorder="1" applyAlignment="1" applyProtection="1">
      <alignment horizontal="right" vertical="center"/>
    </xf>
    <xf numFmtId="7" fontId="17" fillId="0" borderId="12" xfId="0" applyNumberFormat="1" applyFont="1" applyBorder="1" applyAlignment="1" applyProtection="1">
      <alignment horizontal="right" vertical="center"/>
      <protection locked="0"/>
    </xf>
    <xf numFmtId="164" fontId="17" fillId="0" borderId="12" xfId="0" applyNumberFormat="1" applyFont="1" applyBorder="1" applyAlignment="1" applyProtection="1">
      <alignment horizontal="right" vertical="center"/>
      <protection locked="0"/>
    </xf>
    <xf numFmtId="7" fontId="17" fillId="0" borderId="5" xfId="0" applyNumberFormat="1" applyFont="1" applyBorder="1" applyAlignment="1" applyProtection="1">
      <alignment horizontal="right" vertical="center"/>
    </xf>
    <xf numFmtId="49" fontId="19" fillId="0" borderId="11" xfId="0" applyNumberFormat="1" applyFont="1" applyBorder="1" applyAlignment="1" applyProtection="1">
      <alignment horizontal="left" vertical="top" wrapText="1" indent="1"/>
    </xf>
    <xf numFmtId="0" fontId="19" fillId="0" borderId="12" xfId="0" applyFont="1" applyBorder="1" applyAlignment="1" applyProtection="1">
      <alignment vertical="top"/>
    </xf>
    <xf numFmtId="0" fontId="19" fillId="0" borderId="12" xfId="0" applyFont="1" applyBorder="1" applyAlignment="1" applyProtection="1">
      <alignment vertical="top" wrapText="1"/>
    </xf>
    <xf numFmtId="0" fontId="19" fillId="0" borderId="12" xfId="0" applyFont="1" applyBorder="1" applyAlignment="1" applyProtection="1">
      <alignment vertical="center"/>
    </xf>
    <xf numFmtId="0" fontId="19" fillId="0" borderId="12" xfId="0" applyFont="1" applyBorder="1" applyAlignment="1" applyProtection="1">
      <alignment vertical="top"/>
      <protection locked="0"/>
    </xf>
    <xf numFmtId="0" fontId="19" fillId="0" borderId="12" xfId="0" applyFont="1" applyBorder="1" applyAlignment="1" applyProtection="1">
      <alignment vertical="center"/>
      <protection locked="0"/>
    </xf>
    <xf numFmtId="0" fontId="19" fillId="0" borderId="5" xfId="0" applyFont="1" applyBorder="1" applyAlignment="1" applyProtection="1">
      <alignment horizontal="right" vertical="center"/>
    </xf>
    <xf numFmtId="0" fontId="20" fillId="0" borderId="0" xfId="0" applyFont="1" applyAlignment="1" applyProtection="1">
      <alignment vertical="top"/>
      <protection locked="0"/>
    </xf>
    <xf numFmtId="0" fontId="17" fillId="0" borderId="12" xfId="0" applyFont="1" applyBorder="1" applyAlignment="1" applyProtection="1">
      <alignment horizontal="left" vertical="center" wrapText="1" indent="2"/>
    </xf>
    <xf numFmtId="49" fontId="21" fillId="6" borderId="15" xfId="0" applyNumberFormat="1" applyFont="1" applyFill="1" applyBorder="1" applyAlignment="1" applyProtection="1">
      <alignment horizontal="left" vertical="center" wrapText="1" indent="11"/>
    </xf>
    <xf numFmtId="49" fontId="21" fillId="6" borderId="16" xfId="0" applyNumberFormat="1" applyFont="1" applyFill="1" applyBorder="1" applyAlignment="1" applyProtection="1">
      <alignment horizontal="left" vertical="center" wrapText="1" indent="11"/>
    </xf>
    <xf numFmtId="49" fontId="21" fillId="6" borderId="17" xfId="0" applyNumberFormat="1" applyFont="1" applyFill="1" applyBorder="1" applyAlignment="1" applyProtection="1">
      <alignment horizontal="left" vertical="center" wrapText="1" indent="11"/>
    </xf>
    <xf numFmtId="0" fontId="9" fillId="0" borderId="17" xfId="0" applyFont="1" applyBorder="1" applyAlignment="1" applyProtection="1">
      <alignment vertical="top"/>
      <protection locked="0"/>
    </xf>
    <xf numFmtId="7" fontId="9" fillId="6" borderId="18" xfId="0" applyNumberFormat="1" applyFont="1" applyFill="1" applyBorder="1" applyAlignment="1" applyProtection="1">
      <alignment horizontal="right" vertical="center"/>
    </xf>
    <xf numFmtId="0" fontId="22" fillId="6" borderId="0" xfId="0" applyFont="1" applyFill="1" applyAlignment="1" applyProtection="1">
      <alignment horizontal="left" vertical="center"/>
      <protection locked="0"/>
    </xf>
    <xf numFmtId="165" fontId="17" fillId="0" borderId="12" xfId="0" applyNumberFormat="1" applyFont="1" applyBorder="1" applyAlignment="1" applyProtection="1">
      <alignment horizontal="right" vertical="center"/>
      <protection locked="0"/>
    </xf>
    <xf numFmtId="165" fontId="16" fillId="0" borderId="12" xfId="0" applyNumberFormat="1" applyFont="1" applyBorder="1" applyAlignment="1" applyProtection="1">
      <alignment horizontal="center" vertical="center"/>
    </xf>
    <xf numFmtId="165" fontId="16" fillId="0" borderId="12" xfId="0" applyNumberFormat="1" applyFont="1" applyBorder="1" applyAlignment="1" applyProtection="1">
      <alignment horizontal="center" vertical="center"/>
      <protection locked="0"/>
    </xf>
    <xf numFmtId="49" fontId="23" fillId="7" borderId="1" xfId="0" applyNumberFormat="1" applyFont="1" applyFill="1" applyBorder="1" applyAlignment="1" applyProtection="1">
      <alignment horizontal="left" vertical="center" wrapText="1" indent="1"/>
    </xf>
    <xf numFmtId="49" fontId="23" fillId="7" borderId="3" xfId="0" applyNumberFormat="1" applyFont="1" applyFill="1" applyBorder="1" applyAlignment="1" applyProtection="1">
      <alignment horizontal="left" vertical="center" wrapText="1" indent="1"/>
    </xf>
    <xf numFmtId="0" fontId="24" fillId="7" borderId="3" xfId="0" applyFont="1" applyFill="1" applyBorder="1" applyAlignment="1" applyProtection="1">
      <alignment vertical="top"/>
      <protection locked="0"/>
    </xf>
    <xf numFmtId="7" fontId="24" fillId="7" borderId="2" xfId="0" applyNumberFormat="1" applyFont="1" applyFill="1" applyBorder="1" applyAlignment="1" applyProtection="1">
      <alignment horizontal="right" vertical="center"/>
    </xf>
    <xf numFmtId="0" fontId="18" fillId="5" borderId="0" xfId="0" applyFont="1" applyFill="1" applyAlignment="1" applyProtection="1">
      <alignment horizontal="left" vertical="center"/>
      <protection locked="0"/>
    </xf>
    <xf numFmtId="49" fontId="23" fillId="7" borderId="4" xfId="0" applyNumberFormat="1" applyFont="1" applyFill="1" applyBorder="1" applyAlignment="1" applyProtection="1">
      <alignment horizontal="left" vertical="center" wrapText="1" indent="1"/>
    </xf>
    <xf numFmtId="49" fontId="23" fillId="7" borderId="0" xfId="0" applyNumberFormat="1" applyFont="1" applyFill="1" applyBorder="1" applyAlignment="1" applyProtection="1">
      <alignment horizontal="left" vertical="center" wrapText="1" indent="1"/>
    </xf>
    <xf numFmtId="0" fontId="24" fillId="7" borderId="0" xfId="0" applyFont="1" applyFill="1" applyBorder="1" applyAlignment="1" applyProtection="1">
      <alignment vertical="top"/>
      <protection locked="0"/>
    </xf>
    <xf numFmtId="7" fontId="24" fillId="7" borderId="5" xfId="0" applyNumberFormat="1" applyFont="1" applyFill="1" applyBorder="1" applyAlignment="1" applyProtection="1">
      <alignment horizontal="right" vertical="center"/>
    </xf>
    <xf numFmtId="49" fontId="23" fillId="7" borderId="15" xfId="0" applyNumberFormat="1" applyFont="1" applyFill="1" applyBorder="1" applyAlignment="1" applyProtection="1">
      <alignment horizontal="left" vertical="center" wrapText="1" indent="1"/>
    </xf>
    <xf numFmtId="49" fontId="23" fillId="7" borderId="16" xfId="0" applyNumberFormat="1" applyFont="1" applyFill="1" applyBorder="1" applyAlignment="1" applyProtection="1">
      <alignment horizontal="left" vertical="center" wrapText="1" indent="1"/>
    </xf>
    <xf numFmtId="0" fontId="24" fillId="7" borderId="16" xfId="0" applyFont="1" applyFill="1" applyBorder="1" applyAlignment="1" applyProtection="1">
      <alignment vertical="top"/>
      <protection locked="0"/>
    </xf>
    <xf numFmtId="7" fontId="24" fillId="7" borderId="18" xfId="0" applyNumberFormat="1" applyFont="1" applyFill="1" applyBorder="1" applyAlignment="1" applyProtection="1">
      <alignment horizontal="right" vertical="center"/>
    </xf>
    <xf numFmtId="49" fontId="25" fillId="0" borderId="19" xfId="0" applyNumberFormat="1" applyFont="1" applyBorder="1" applyAlignment="1" applyProtection="1">
      <alignment horizontal="center" vertical="center" wrapText="1"/>
      <protection locked="0"/>
    </xf>
    <xf numFmtId="49" fontId="25" fillId="0" borderId="20" xfId="0" applyNumberFormat="1" applyFont="1" applyBorder="1" applyAlignment="1" applyProtection="1">
      <alignment horizontal="center" vertical="center" wrapText="1"/>
      <protection locked="0"/>
    </xf>
    <xf numFmtId="49" fontId="25" fillId="0" borderId="21" xfId="0" applyNumberFormat="1" applyFont="1" applyBorder="1" applyAlignment="1" applyProtection="1">
      <alignment horizontal="center" vertical="center" wrapText="1"/>
      <protection locked="0"/>
    </xf>
    <xf numFmtId="49" fontId="26" fillId="0" borderId="0" xfId="0" applyNumberFormat="1" applyFont="1" applyAlignment="1" applyProtection="1">
      <alignment horizontal="center" vertical="center" wrapText="1"/>
      <protection locked="0"/>
    </xf>
    <xf numFmtId="49" fontId="0" fillId="0" borderId="22" xfId="0" applyNumberFormat="1" applyBorder="1" applyAlignment="1" applyProtection="1">
      <alignment vertical="top" wrapText="1"/>
      <protection locked="0"/>
    </xf>
    <xf numFmtId="49" fontId="0" fillId="0" borderId="0" xfId="0" applyNumberFormat="1" applyAlignment="1" applyProtection="1">
      <alignment vertical="top" wrapText="1"/>
    </xf>
    <xf numFmtId="49" fontId="27" fillId="0" borderId="23" xfId="0" applyNumberFormat="1" applyFont="1" applyBorder="1" applyAlignment="1" applyProtection="1">
      <alignment vertical="top" wrapText="1"/>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wrapText="1"/>
    </xf>
    <xf numFmtId="49" fontId="0" fillId="0" borderId="23" xfId="0" applyNumberFormat="1" applyBorder="1" applyAlignment="1" applyProtection="1">
      <alignment vertical="top" wrapText="1"/>
      <protection locked="0"/>
    </xf>
    <xf numFmtId="49" fontId="0" fillId="0" borderId="0" xfId="0" applyNumberFormat="1" applyAlignment="1" applyProtection="1">
      <alignment vertical="top" wrapText="1"/>
      <protection locked="0"/>
    </xf>
    <xf numFmtId="49" fontId="0" fillId="0" borderId="24" xfId="0" applyNumberFormat="1" applyBorder="1" applyAlignment="1" applyProtection="1">
      <alignment vertical="top" wrapText="1"/>
      <protection locked="0"/>
    </xf>
    <xf numFmtId="49" fontId="0" fillId="0" borderId="25" xfId="0" applyNumberFormat="1" applyBorder="1" applyAlignment="1" applyProtection="1">
      <alignment vertical="top" wrapText="1"/>
    </xf>
    <xf numFmtId="49" fontId="0" fillId="0" borderId="26" xfId="0" applyNumberFormat="1" applyBorder="1" applyAlignment="1" applyProtection="1">
      <alignment vertical="top" wrapText="1"/>
      <protection locked="0"/>
    </xf>
    <xf numFmtId="49" fontId="0" fillId="0" borderId="26" xfId="0" applyNumberFormat="1" applyBorder="1" applyAlignment="1" applyProtection="1">
      <alignment vertical="top" wrapText="1"/>
    </xf>
    <xf numFmtId="0" fontId="0" fillId="0" borderId="26" xfId="0" applyBorder="1" applyAlignment="1" applyProtection="1">
      <alignment vertical="top"/>
      <protection locked="0"/>
    </xf>
    <xf numFmtId="49" fontId="0" fillId="0" borderId="25" xfId="0" applyNumberFormat="1" applyBorder="1" applyAlignment="1" applyProtection="1">
      <alignment vertical="top" wrapText="1"/>
      <protection locked="0"/>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calcChain" Target="calcChain.xml" /><Relationship Id="rId5"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1076325</xdr:colOff>
      <xdr:row>3</xdr:row>
      <xdr:rowOff>476250</xdr:rowOff>
    </xdr:to>
    <xdr:sp>
      <xdr:nvSpPr>
        <xdr:cNvPr id="2" name="ImageCell2"/>
        <xdr:cNvSpPr/>
      </xdr:nvSpPr>
      <xdr:spPr>
        <a:xfrm>
          <a:off x="0" y="0"/>
          <a:ext cx="0" cy="0"/>
        </a:xfrm>
        <a:prstGeom prst="rect"/>
        <a:blipFill dpi="0">
          <a:blip xmlns:r="http://schemas.openxmlformats.org/officeDocument/2006/relationships" r:embed="rId1"/>
          <a:srcRect/>
          <a:stretch>
            <a:fillRect/>
          </a:stretch>
        </a:blipFill>
      </xdr:spPr>
    </xdr:sp>
    <xdr:clientData/>
  </xdr:twoCellAnchor>
</xdr:wsDr>
</file>

<file path=xl/theme/theme1.xml><?xml version="1.0" encoding="utf-8"?>
<a:theme xmlns:a="http://schemas.openxmlformats.org/drawingml/2006/main" name="Default">
  <a:themeElements>
    <a:clrScheme name="Office">
      <a:dk1>
        <a:sysClr val="windowText"/>
      </a:dk1>
      <a:lt1>
        <a:sysClr val="window"/>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tileRect/>
        </a:gradFill>
      </a:fillStyleLst>
      <a:lnStyleLst>
        <a:ln w="6350" cmpd="sng" algn="ctr">
          <a:solidFill>
            <a:schemeClr val="phClr"/>
          </a:solidFill>
          <a:prstDash val="solid"/>
          <a:miter lim="800000"/>
        </a:ln>
        <a:ln w="12700" cmpd="sng" algn="ctr">
          <a:solidFill>
            <a:schemeClr val="phClr"/>
          </a:solidFill>
          <a:prstDash val="solid"/>
          <a:miter lim="800000"/>
        </a:ln>
        <a:ln w="19050"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Views>
    <sheetView tabSelected="1" showZeros="0" workbookViewId="0">
      <pane activePane="bottomLeft" state="frozen" topLeftCell="A9" ySplit="8"/>
      <selection pane="bottomLeft" activeCell="A9" sqref="A9"/>
    </sheetView>
  </sheetViews>
  <sheetFormatPr defaultColWidth="10" defaultRowHeight="15" customHeight="1"/>
  <cols>
    <col min="1" max="1" width="19.16406" style="1" customWidth="1"/>
    <col min="2" max="2" style="1" hidden="1" customWidth="1"/>
    <col min="3" max="3" width="55.5" style="1" customWidth="1"/>
    <col min="4" max="4" width="13.66406" style="1" customWidth="1"/>
    <col min="5" max="5" style="2" hidden="1" customWidth="1"/>
    <col min="6" max="6" width="14" style="1" customWidth="1"/>
    <col min="7" max="7" width="12.66406" style="2" customWidth="1"/>
    <col min="8" max="8" width="10.83203" style="1" hidden="1" customWidth="1"/>
    <col min="9" max="9" width="18.16406" style="2" customWidth="1"/>
    <col min="10" max="12" style="2" hidden="1" customWidth="1"/>
    <col min="13" max="13" width="19.16406" style="1" customWidth="1"/>
    <col min="14" max="14" style="2" hidden="1" customWidth="1"/>
  </cols>
  <sheetData>
    <row r="1" ht="18.75" customHeight="1">
      <c r="A1" s="3"/>
      <c r="B1" s="4"/>
      <c r="C1" s="5" t="s">
        <v>0</v>
      </c>
      <c r="D1" s="5"/>
      <c r="E1" s="5"/>
      <c r="F1" s="5"/>
      <c r="G1" s="5"/>
      <c r="H1" s="5"/>
      <c r="I1" s="5"/>
      <c r="J1" s="5"/>
      <c r="K1" s="5"/>
      <c r="L1" s="5"/>
      <c r="M1" s="6"/>
      <c r="N1" s="7"/>
    </row>
    <row r="2" ht="15" customHeight="1">
      <c r="A2" s="8"/>
      <c r="B2" s="9"/>
      <c r="C2" s="10"/>
      <c r="D2" s="10"/>
      <c r="E2" s="10"/>
      <c r="F2" s="10"/>
      <c r="G2" s="10"/>
      <c r="H2" s="10"/>
      <c r="I2" s="10"/>
      <c r="J2" s="10"/>
      <c r="K2" s="10"/>
      <c r="L2" s="10"/>
      <c r="M2" s="11"/>
      <c r="N2" s="12"/>
    </row>
    <row r="3" ht="7.5" customHeight="1">
      <c r="A3" s="8"/>
      <c r="B3" s="13"/>
      <c r="C3" s="14" t="s">
        <v>1</v>
      </c>
      <c r="D3" s="14"/>
      <c r="E3" s="14"/>
      <c r="F3" s="14"/>
      <c r="G3" s="14"/>
      <c r="H3" s="14"/>
      <c r="I3" s="14"/>
      <c r="J3" s="14"/>
      <c r="K3" s="14"/>
      <c r="L3" s="14"/>
      <c r="M3" s="15"/>
      <c r="N3" s="16"/>
    </row>
    <row r="4" ht="40.5" customHeight="1">
      <c r="A4" s="8"/>
      <c r="B4" s="17"/>
      <c r="C4" s="14"/>
      <c r="D4" s="14"/>
      <c r="E4" s="14"/>
      <c r="F4" s="14"/>
      <c r="G4" s="14"/>
      <c r="H4" s="14"/>
      <c r="I4" s="14"/>
      <c r="J4" s="14"/>
      <c r="K4" s="14"/>
      <c r="L4" s="14"/>
      <c r="M4" s="15"/>
      <c r="N4" s="18"/>
    </row>
    <row r="5" ht="18.75" customHeight="1">
      <c r="A5" s="19" t="s">
        <v>2</v>
      </c>
      <c r="B5" s="20"/>
      <c r="C5" s="21" t="s">
        <v>3</v>
      </c>
      <c r="D5" s="21"/>
      <c r="E5" s="21"/>
      <c r="F5" s="21"/>
      <c r="G5" s="21"/>
      <c r="H5" s="21"/>
      <c r="I5" s="21"/>
      <c r="J5" s="21"/>
      <c r="K5" s="21"/>
      <c r="L5" s="21"/>
      <c r="M5" s="22"/>
      <c r="N5" s="23"/>
    </row>
    <row r="6" ht="7.5" customHeight="1">
      <c r="A6" s="12"/>
      <c r="B6" s="24"/>
      <c r="C6" s="24"/>
      <c r="D6" s="2"/>
      <c r="G6" s="2"/>
      <c r="H6" s="2"/>
      <c r="I6" s="2"/>
      <c r="M6" s="2"/>
      <c r="N6" s="12"/>
    </row>
    <row r="7" ht="10.5" customHeight="1">
      <c r="A7" s="25"/>
      <c r="B7" s="26"/>
      <c r="D7" s="27"/>
      <c r="F7" s="27"/>
      <c r="G7" s="27"/>
      <c r="H7" s="28"/>
      <c r="I7" s="27"/>
      <c r="M7" s="27"/>
      <c r="N7" s="25"/>
    </row>
    <row r="8" ht="37.5" customHeight="1">
      <c r="A8" s="29" t="s">
        <v>4</v>
      </c>
      <c r="B8" s="30" t="s">
        <v>5</v>
      </c>
      <c r="C8" s="30" t="s">
        <v>6</v>
      </c>
      <c r="D8" s="31" t="s">
        <v>7</v>
      </c>
      <c r="E8" s="32"/>
      <c r="F8" s="30" t="s">
        <v>8</v>
      </c>
      <c r="G8" s="31" t="s">
        <v>9</v>
      </c>
      <c r="H8" s="31" t="s">
        <v>10</v>
      </c>
      <c r="I8" s="31" t="s">
        <v>11</v>
      </c>
      <c r="J8" s="32"/>
      <c r="K8" s="32"/>
      <c r="L8" s="32"/>
      <c r="M8" s="33" t="s">
        <v>12</v>
      </c>
      <c r="N8" s="34" t="s">
        <v>13</v>
      </c>
    </row>
    <row r="9" ht="21.75" customHeight="1">
      <c r="A9" s="35" t="s">
        <v>14</v>
      </c>
      <c r="B9" s="36"/>
      <c r="C9" s="37" t="s">
        <v>15</v>
      </c>
      <c r="D9" s="38"/>
      <c r="E9" s="39"/>
      <c r="F9" s="40"/>
      <c r="G9" s="41"/>
      <c r="H9" s="42"/>
      <c r="I9" s="39"/>
      <c r="J9" s="39"/>
      <c r="K9" s="39"/>
      <c r="L9" s="39"/>
      <c r="M9" s="43"/>
      <c r="N9" s="44"/>
    </row>
    <row r="10" ht="37.5" customHeight="1">
      <c r="A10" s="35" t="s">
        <v>16</v>
      </c>
      <c r="B10" s="45"/>
      <c r="C10" s="46" t="s">
        <v>17</v>
      </c>
      <c r="D10" s="38"/>
      <c r="E10" s="39"/>
      <c r="F10" s="40"/>
      <c r="G10" s="41"/>
      <c r="H10" s="42"/>
      <c r="I10" s="39"/>
      <c r="J10" s="39"/>
      <c r="K10" s="39"/>
      <c r="L10" s="39"/>
      <c r="M10" s="43"/>
      <c r="N10" s="44"/>
    </row>
    <row r="11" ht="26.25" customHeight="1">
      <c r="A11" s="35" t="s">
        <v>18</v>
      </c>
      <c r="B11" s="45"/>
      <c r="C11" s="46" t="s">
        <v>19</v>
      </c>
      <c r="D11" s="38"/>
      <c r="E11" s="39"/>
      <c r="F11" s="40"/>
      <c r="G11" s="41"/>
      <c r="H11" s="42"/>
      <c r="I11" s="39"/>
      <c r="J11" s="39"/>
      <c r="K11" s="39"/>
      <c r="L11" s="39"/>
      <c r="M11" s="43"/>
      <c r="N11" s="44"/>
    </row>
    <row r="12" ht="22.5" customHeight="1">
      <c r="A12" s="35" t="s">
        <v>20</v>
      </c>
      <c r="B12" s="45"/>
      <c r="C12" s="47" t="s">
        <v>21</v>
      </c>
      <c r="D12" s="38"/>
      <c r="E12" s="39"/>
      <c r="F12" s="40"/>
      <c r="G12" s="41"/>
      <c r="H12" s="42"/>
      <c r="I12" s="39"/>
      <c r="J12" s="39"/>
      <c r="K12" s="39"/>
      <c r="L12" s="39"/>
      <c r="M12" s="43"/>
      <c r="N12" s="44"/>
    </row>
    <row r="13" ht="18.75" customHeight="1">
      <c r="A13" s="48" t="s">
        <v>22</v>
      </c>
      <c r="B13" s="49"/>
      <c r="C13" s="50" t="s">
        <v>23</v>
      </c>
      <c r="D13" s="51" t="s">
        <v>24</v>
      </c>
      <c r="E13" s="52"/>
      <c r="F13" s="53">
        <v>1</v>
      </c>
      <c r="G13" s="54"/>
      <c r="H13" s="55">
        <v>1</v>
      </c>
      <c r="I13" s="56"/>
      <c r="J13" s="57"/>
      <c r="K13" s="56"/>
      <c r="L13" s="56"/>
      <c r="M13" s="58">
        <f>IF(ISNUMBER($K13),IF(ISNUMBER($G13),ROUND($K13*$G13,2),ROUND($K13*$F13,2)),IF(ISNUMBER($G13),ROUND($I13*$G13,2),ROUND($I13*$F13,2)))</f>
        <v>0</v>
      </c>
      <c r="N13" s="44"/>
    </row>
    <row r="14" ht="18" customHeight="1">
      <c r="A14" s="59" t="s">
        <v>25</v>
      </c>
      <c r="B14" s="60"/>
      <c r="C14" s="61" t="s">
        <v>26</v>
      </c>
      <c r="D14" s="62"/>
      <c r="E14" s="63"/>
      <c r="F14" s="62"/>
      <c r="G14" s="63"/>
      <c r="H14" s="62"/>
      <c r="I14" s="64"/>
      <c r="J14" s="63"/>
      <c r="K14" s="63"/>
      <c r="L14" s="63"/>
      <c r="M14" s="65"/>
      <c r="N14" s="66"/>
    </row>
    <row r="15" ht="24.75" customHeight="1">
      <c r="A15" s="35" t="s">
        <v>27</v>
      </c>
      <c r="B15" s="45"/>
      <c r="C15" s="47" t="s">
        <v>28</v>
      </c>
      <c r="D15" s="38"/>
      <c r="E15" s="39"/>
      <c r="F15" s="40"/>
      <c r="G15" s="41"/>
      <c r="H15" s="42"/>
      <c r="I15" s="39"/>
      <c r="J15" s="39"/>
      <c r="K15" s="39"/>
      <c r="L15" s="39"/>
      <c r="M15" s="43"/>
      <c r="N15" s="44"/>
    </row>
    <row r="16" ht="18.75" customHeight="1">
      <c r="A16" s="48" t="s">
        <v>29</v>
      </c>
      <c r="B16" s="49"/>
      <c r="C16" s="50" t="s">
        <v>30</v>
      </c>
      <c r="D16" s="51" t="s">
        <v>24</v>
      </c>
      <c r="E16" s="52"/>
      <c r="F16" s="53">
        <v>1</v>
      </c>
      <c r="G16" s="54"/>
      <c r="H16" s="55">
        <v>1</v>
      </c>
      <c r="I16" s="56"/>
      <c r="J16" s="57"/>
      <c r="K16" s="56"/>
      <c r="L16" s="56"/>
      <c r="M16" s="58">
        <f>IF(ISNUMBER($K16),IF(ISNUMBER($G16),ROUND($K16*$G16,2),ROUND($K16*$F16,2)),IF(ISNUMBER($G16),ROUND($I16*$G16,2),ROUND($I16*$F16,2)))</f>
        <v>0</v>
      </c>
      <c r="N16" s="44"/>
    </row>
    <row r="17" ht="18" customHeight="1">
      <c r="A17" s="59" t="s">
        <v>25</v>
      </c>
      <c r="B17" s="60"/>
      <c r="C17" s="61" t="s">
        <v>31</v>
      </c>
      <c r="D17" s="62"/>
      <c r="E17" s="63"/>
      <c r="F17" s="62"/>
      <c r="G17" s="63"/>
      <c r="H17" s="62"/>
      <c r="I17" s="64"/>
      <c r="J17" s="63"/>
      <c r="K17" s="63"/>
      <c r="L17" s="63"/>
      <c r="M17" s="65"/>
      <c r="N17" s="66"/>
    </row>
    <row r="18" ht="18.75" customHeight="1">
      <c r="A18" s="48" t="s">
        <v>32</v>
      </c>
      <c r="B18" s="49"/>
      <c r="C18" s="50" t="s">
        <v>33</v>
      </c>
      <c r="D18" s="38"/>
      <c r="E18" s="39"/>
      <c r="F18" s="40"/>
      <c r="G18" s="41"/>
      <c r="H18" s="42"/>
      <c r="I18" s="39"/>
      <c r="J18" s="39"/>
      <c r="K18" s="39"/>
      <c r="L18" s="39"/>
      <c r="M18" s="43"/>
      <c r="N18" s="44"/>
    </row>
    <row r="19" ht="18.75" customHeight="1">
      <c r="A19" s="48" t="s">
        <v>34</v>
      </c>
      <c r="B19" s="49"/>
      <c r="C19" s="67" t="s">
        <v>35</v>
      </c>
      <c r="D19" s="51" t="s">
        <v>24</v>
      </c>
      <c r="E19" s="52"/>
      <c r="F19" s="53">
        <v>1</v>
      </c>
      <c r="G19" s="54"/>
      <c r="H19" s="55">
        <v>1</v>
      </c>
      <c r="I19" s="56"/>
      <c r="J19" s="57"/>
      <c r="K19" s="56"/>
      <c r="L19" s="56"/>
      <c r="M19" s="58">
        <f>IF(ISNUMBER($K19),IF(ISNUMBER($G19),ROUND($K19*$G19,2),ROUND($K19*$F19,2)),IF(ISNUMBER($G19),ROUND($I19*$G19,2),ROUND($I19*$F19,2)))</f>
        <v>0</v>
      </c>
      <c r="N19" s="44"/>
    </row>
    <row r="20" ht="18" customHeight="1">
      <c r="A20" s="59" t="s">
        <v>25</v>
      </c>
      <c r="B20" s="60"/>
      <c r="C20" s="61" t="s">
        <v>31</v>
      </c>
      <c r="D20" s="62"/>
      <c r="E20" s="63"/>
      <c r="F20" s="62"/>
      <c r="G20" s="63"/>
      <c r="H20" s="62"/>
      <c r="I20" s="64"/>
      <c r="J20" s="63"/>
      <c r="K20" s="63"/>
      <c r="L20" s="63"/>
      <c r="M20" s="65"/>
      <c r="N20" s="66"/>
    </row>
    <row r="21" ht="18.75" customHeight="1">
      <c r="A21" s="48" t="s">
        <v>36</v>
      </c>
      <c r="B21" s="49"/>
      <c r="C21" s="50" t="s">
        <v>37</v>
      </c>
      <c r="D21" s="51" t="s">
        <v>24</v>
      </c>
      <c r="E21" s="52"/>
      <c r="F21" s="53">
        <v>1</v>
      </c>
      <c r="G21" s="54"/>
      <c r="H21" s="55">
        <v>2</v>
      </c>
      <c r="I21" s="56"/>
      <c r="J21" s="57"/>
      <c r="K21" s="56"/>
      <c r="L21" s="56"/>
      <c r="M21" s="58">
        <f>IF(ISNUMBER($K21),IF(ISNUMBER($G21),ROUND($K21*$G21,2),ROUND($K21*$F21,2)),IF(ISNUMBER($G21),ROUND($I21*$G21,2),ROUND($I21*$F21,2)))</f>
        <v>0</v>
      </c>
      <c r="N21" s="44"/>
    </row>
    <row r="22" ht="28.5" customHeight="1">
      <c r="A22" s="59" t="s">
        <v>25</v>
      </c>
      <c r="B22" s="60"/>
      <c r="C22" s="61" t="s">
        <v>38</v>
      </c>
      <c r="D22" s="62"/>
      <c r="E22" s="63"/>
      <c r="F22" s="62"/>
      <c r="G22" s="63"/>
      <c r="H22" s="62"/>
      <c r="I22" s="64"/>
      <c r="J22" s="63"/>
      <c r="K22" s="63"/>
      <c r="L22" s="63"/>
      <c r="M22" s="65"/>
      <c r="N22" s="66"/>
    </row>
    <row r="23" ht="22.5" customHeight="1">
      <c r="A23" s="68" t="s">
        <v>39</v>
      </c>
      <c r="B23" s="69"/>
      <c r="C23" s="69"/>
      <c r="D23" s="69"/>
      <c r="E23" s="69"/>
      <c r="F23" s="69"/>
      <c r="G23" s="69"/>
      <c r="H23" s="69"/>
      <c r="I23" s="70"/>
      <c r="J23" s="71"/>
      <c r="K23" s="71"/>
      <c r="L23" s="71"/>
      <c r="M23" s="72">
        <f>M$13+M$16+M$19+M$21</f>
        <v>0</v>
      </c>
      <c r="N23" s="73"/>
    </row>
    <row r="24" ht="26.25" customHeight="1">
      <c r="A24" s="35" t="s">
        <v>40</v>
      </c>
      <c r="B24" s="45"/>
      <c r="C24" s="46" t="s">
        <v>41</v>
      </c>
      <c r="D24" s="38"/>
      <c r="E24" s="39"/>
      <c r="F24" s="40"/>
      <c r="G24" s="41"/>
      <c r="H24" s="42"/>
      <c r="I24" s="39"/>
      <c r="J24" s="39"/>
      <c r="K24" s="39"/>
      <c r="L24" s="39"/>
      <c r="M24" s="43"/>
      <c r="N24" s="44"/>
    </row>
    <row r="25" ht="22.5" customHeight="1">
      <c r="A25" s="35" t="s">
        <v>42</v>
      </c>
      <c r="B25" s="45"/>
      <c r="C25" s="47" t="s">
        <v>43</v>
      </c>
      <c r="D25" s="51" t="s">
        <v>44</v>
      </c>
      <c r="E25" s="52"/>
      <c r="F25" s="53">
        <v>15</v>
      </c>
      <c r="G25" s="54"/>
      <c r="H25" s="55">
        <v>1</v>
      </c>
      <c r="I25" s="56"/>
      <c r="J25" s="57"/>
      <c r="K25" s="56"/>
      <c r="L25" s="56"/>
      <c r="M25" s="58">
        <f>IF(ISNUMBER($K25),IF(ISNUMBER($G25),ROUND($K25*$G25,2),ROUND($K25*$F25,2)),IF(ISNUMBER($G25),ROUND($I25*$G25,2),ROUND($I25*$F25,2)))</f>
        <v>0</v>
      </c>
      <c r="N25" s="44"/>
    </row>
    <row r="26" ht="18" customHeight="1">
      <c r="A26" s="59" t="s">
        <v>25</v>
      </c>
      <c r="B26" s="60"/>
      <c r="C26" s="61" t="s">
        <v>45</v>
      </c>
      <c r="D26" s="62"/>
      <c r="E26" s="63"/>
      <c r="F26" s="62"/>
      <c r="G26" s="63"/>
      <c r="H26" s="62"/>
      <c r="I26" s="64"/>
      <c r="J26" s="63"/>
      <c r="K26" s="63"/>
      <c r="L26" s="63"/>
      <c r="M26" s="65"/>
      <c r="N26" s="66"/>
    </row>
    <row r="27" ht="22.5" customHeight="1">
      <c r="A27" s="35" t="s">
        <v>46</v>
      </c>
      <c r="B27" s="45"/>
      <c r="C27" s="47" t="s">
        <v>47</v>
      </c>
      <c r="D27" s="51" t="s">
        <v>24</v>
      </c>
      <c r="E27" s="52"/>
      <c r="F27" s="53">
        <v>1</v>
      </c>
      <c r="G27" s="54"/>
      <c r="H27" s="55">
        <v>1</v>
      </c>
      <c r="I27" s="56"/>
      <c r="J27" s="57"/>
      <c r="K27" s="56"/>
      <c r="L27" s="56"/>
      <c r="M27" s="58">
        <f>IF(ISNUMBER($K27),IF(ISNUMBER($G27),ROUND($K27*$G27,2),ROUND($K27*$F27,2)),IF(ISNUMBER($G27),ROUND($I27*$G27,2),ROUND($I27*$F27,2)))</f>
        <v>0</v>
      </c>
      <c r="N27" s="44"/>
    </row>
    <row r="28" ht="18" customHeight="1">
      <c r="A28" s="59" t="s">
        <v>25</v>
      </c>
      <c r="B28" s="60"/>
      <c r="C28" s="61" t="s">
        <v>45</v>
      </c>
      <c r="D28" s="62"/>
      <c r="E28" s="63"/>
      <c r="F28" s="62"/>
      <c r="G28" s="63"/>
      <c r="H28" s="62"/>
      <c r="I28" s="64"/>
      <c r="J28" s="63"/>
      <c r="K28" s="63"/>
      <c r="L28" s="63"/>
      <c r="M28" s="65"/>
      <c r="N28" s="66"/>
    </row>
    <row r="29" ht="22.5" customHeight="1">
      <c r="A29" s="35" t="s">
        <v>48</v>
      </c>
      <c r="B29" s="45"/>
      <c r="C29" s="47" t="s">
        <v>49</v>
      </c>
      <c r="D29" s="51" t="s">
        <v>50</v>
      </c>
      <c r="E29" s="52"/>
      <c r="F29" s="53">
        <v>1</v>
      </c>
      <c r="G29" s="54"/>
      <c r="H29" s="55">
        <v>1</v>
      </c>
      <c r="I29" s="56"/>
      <c r="J29" s="57"/>
      <c r="K29" s="56"/>
      <c r="L29" s="56"/>
      <c r="M29" s="58">
        <f>IF(ISNUMBER($K29),IF(ISNUMBER($G29),ROUND($K29*$G29,2),ROUND($K29*$F29,2)),IF(ISNUMBER($G29),ROUND($I29*$G29,2),ROUND($I29*$F29,2)))</f>
        <v>0</v>
      </c>
      <c r="N29" s="44"/>
    </row>
    <row r="30" ht="18" customHeight="1">
      <c r="A30" s="59" t="s">
        <v>25</v>
      </c>
      <c r="B30" s="60"/>
      <c r="C30" s="61" t="s">
        <v>51</v>
      </c>
      <c r="D30" s="62"/>
      <c r="E30" s="63"/>
      <c r="F30" s="62"/>
      <c r="G30" s="63"/>
      <c r="H30" s="62"/>
      <c r="I30" s="64"/>
      <c r="J30" s="63"/>
      <c r="K30" s="63"/>
      <c r="L30" s="63"/>
      <c r="M30" s="65"/>
      <c r="N30" s="66"/>
    </row>
    <row r="31" ht="18" customHeight="1">
      <c r="A31" s="59"/>
      <c r="B31" s="60"/>
      <c r="C31" s="61" t="s">
        <v>52</v>
      </c>
      <c r="D31" s="62"/>
      <c r="E31" s="63"/>
      <c r="F31" s="62"/>
      <c r="G31" s="63"/>
      <c r="H31" s="62"/>
      <c r="I31" s="64"/>
      <c r="J31" s="63"/>
      <c r="K31" s="63"/>
      <c r="L31" s="63"/>
      <c r="M31" s="65"/>
      <c r="N31" s="66"/>
    </row>
    <row r="32" ht="22.5" customHeight="1">
      <c r="A32" s="35" t="s">
        <v>53</v>
      </c>
      <c r="B32" s="45"/>
      <c r="C32" s="47" t="s">
        <v>54</v>
      </c>
      <c r="D32" s="51" t="s">
        <v>50</v>
      </c>
      <c r="E32" s="52"/>
      <c r="F32" s="53">
        <v>1</v>
      </c>
      <c r="G32" s="54"/>
      <c r="H32" s="55">
        <v>1</v>
      </c>
      <c r="I32" s="56"/>
      <c r="J32" s="57"/>
      <c r="K32" s="56"/>
      <c r="L32" s="56"/>
      <c r="M32" s="58">
        <f>IF(ISNUMBER($K32),IF(ISNUMBER($G32),ROUND($K32*$G32,2),ROUND($K32*$F32,2)),IF(ISNUMBER($G32),ROUND($I32*$G32,2),ROUND($I32*$F32,2)))</f>
        <v>0</v>
      </c>
      <c r="N32" s="44"/>
    </row>
    <row r="33" ht="18" customHeight="1">
      <c r="A33" s="59" t="s">
        <v>25</v>
      </c>
      <c r="B33" s="60"/>
      <c r="C33" s="61" t="s">
        <v>51</v>
      </c>
      <c r="D33" s="62"/>
      <c r="E33" s="63"/>
      <c r="F33" s="62"/>
      <c r="G33" s="63"/>
      <c r="H33" s="62"/>
      <c r="I33" s="64"/>
      <c r="J33" s="63"/>
      <c r="K33" s="63"/>
      <c r="L33" s="63"/>
      <c r="M33" s="65"/>
      <c r="N33" s="66"/>
    </row>
    <row r="34" ht="18" customHeight="1">
      <c r="A34" s="59"/>
      <c r="B34" s="60"/>
      <c r="C34" s="61" t="s">
        <v>55</v>
      </c>
      <c r="D34" s="62"/>
      <c r="E34" s="63"/>
      <c r="F34" s="62"/>
      <c r="G34" s="63"/>
      <c r="H34" s="62"/>
      <c r="I34" s="64"/>
      <c r="J34" s="63"/>
      <c r="K34" s="63"/>
      <c r="L34" s="63"/>
      <c r="M34" s="65"/>
      <c r="N34" s="66"/>
    </row>
    <row r="35" ht="24.75" customHeight="1">
      <c r="A35" s="35" t="s">
        <v>56</v>
      </c>
      <c r="B35" s="45"/>
      <c r="C35" s="47" t="s">
        <v>57</v>
      </c>
      <c r="D35" s="51" t="s">
        <v>44</v>
      </c>
      <c r="E35" s="52"/>
      <c r="F35" s="53">
        <v>60</v>
      </c>
      <c r="G35" s="54"/>
      <c r="H35" s="55">
        <v>1</v>
      </c>
      <c r="I35" s="56"/>
      <c r="J35" s="57"/>
      <c r="K35" s="56"/>
      <c r="L35" s="56"/>
      <c r="M35" s="58">
        <f>IF(ISNUMBER($K35),IF(ISNUMBER($G35),ROUND($K35*$G35,2),ROUND($K35*$F35,2)),IF(ISNUMBER($G35),ROUND($I35*$G35,2),ROUND($I35*$F35,2)))</f>
        <v>0</v>
      </c>
      <c r="N35" s="44"/>
    </row>
    <row r="36" ht="28.5" customHeight="1">
      <c r="A36" s="59" t="s">
        <v>25</v>
      </c>
      <c r="B36" s="60"/>
      <c r="C36" s="61" t="s">
        <v>58</v>
      </c>
      <c r="D36" s="62"/>
      <c r="E36" s="63"/>
      <c r="F36" s="62"/>
      <c r="G36" s="63"/>
      <c r="H36" s="62"/>
      <c r="I36" s="64"/>
      <c r="J36" s="63"/>
      <c r="K36" s="63"/>
      <c r="L36" s="63"/>
      <c r="M36" s="65"/>
      <c r="N36" s="66"/>
    </row>
    <row r="37" ht="18" customHeight="1">
      <c r="A37" s="59"/>
      <c r="B37" s="60"/>
      <c r="C37" s="61" t="s">
        <v>59</v>
      </c>
      <c r="D37" s="62"/>
      <c r="E37" s="63"/>
      <c r="F37" s="62"/>
      <c r="G37" s="63"/>
      <c r="H37" s="62"/>
      <c r="I37" s="64"/>
      <c r="J37" s="63"/>
      <c r="K37" s="63"/>
      <c r="L37" s="63"/>
      <c r="M37" s="65"/>
      <c r="N37" s="66"/>
    </row>
    <row r="38" ht="22.5" customHeight="1">
      <c r="A38" s="35" t="s">
        <v>60</v>
      </c>
      <c r="B38" s="45"/>
      <c r="C38" s="47" t="s">
        <v>61</v>
      </c>
      <c r="D38" s="51" t="s">
        <v>50</v>
      </c>
      <c r="E38" s="52"/>
      <c r="F38" s="53">
        <v>4</v>
      </c>
      <c r="G38" s="54"/>
      <c r="H38" s="55">
        <v>1</v>
      </c>
      <c r="I38" s="56"/>
      <c r="J38" s="57"/>
      <c r="K38" s="56"/>
      <c r="L38" s="56"/>
      <c r="M38" s="58">
        <f>IF(ISNUMBER($K38),IF(ISNUMBER($G38),ROUND($K38*$G38,2),ROUND($K38*$F38,2)),IF(ISNUMBER($G38),ROUND($I38*$G38,2),ROUND($I38*$F38,2)))</f>
        <v>0</v>
      </c>
      <c r="N38" s="44"/>
    </row>
    <row r="39" ht="18" customHeight="1">
      <c r="A39" s="59" t="s">
        <v>25</v>
      </c>
      <c r="B39" s="60"/>
      <c r="C39" s="61" t="s">
        <v>51</v>
      </c>
      <c r="D39" s="62"/>
      <c r="E39" s="63"/>
      <c r="F39" s="62"/>
      <c r="G39" s="63"/>
      <c r="H39" s="62"/>
      <c r="I39" s="64"/>
      <c r="J39" s="63"/>
      <c r="K39" s="63"/>
      <c r="L39" s="63"/>
      <c r="M39" s="65"/>
      <c r="N39" s="66"/>
    </row>
    <row r="40" ht="18" customHeight="1">
      <c r="A40" s="59"/>
      <c r="B40" s="60"/>
      <c r="C40" s="61" t="s">
        <v>62</v>
      </c>
      <c r="D40" s="62"/>
      <c r="E40" s="63"/>
      <c r="F40" s="62"/>
      <c r="G40" s="63"/>
      <c r="H40" s="62"/>
      <c r="I40" s="64"/>
      <c r="J40" s="63"/>
      <c r="K40" s="63"/>
      <c r="L40" s="63"/>
      <c r="M40" s="65"/>
      <c r="N40" s="66"/>
    </row>
    <row r="41" ht="22.5" customHeight="1">
      <c r="A41" s="35" t="s">
        <v>63</v>
      </c>
      <c r="B41" s="45"/>
      <c r="C41" s="47" t="s">
        <v>64</v>
      </c>
      <c r="D41" s="38"/>
      <c r="E41" s="39"/>
      <c r="F41" s="40"/>
      <c r="G41" s="41"/>
      <c r="H41" s="42"/>
      <c r="I41" s="39"/>
      <c r="J41" s="39"/>
      <c r="K41" s="39"/>
      <c r="L41" s="39"/>
      <c r="M41" s="43"/>
      <c r="N41" s="44"/>
    </row>
    <row r="42" ht="18.75" customHeight="1">
      <c r="A42" s="48" t="s">
        <v>65</v>
      </c>
      <c r="B42" s="49"/>
      <c r="C42" s="50" t="s">
        <v>66</v>
      </c>
      <c r="D42" s="51" t="s">
        <v>67</v>
      </c>
      <c r="E42" s="52"/>
      <c r="F42" s="53">
        <v>1</v>
      </c>
      <c r="G42" s="54"/>
      <c r="H42" s="55">
        <v>1</v>
      </c>
      <c r="I42" s="56"/>
      <c r="J42" s="57"/>
      <c r="K42" s="56"/>
      <c r="L42" s="56"/>
      <c r="M42" s="58">
        <f>IF(ISNUMBER($K42),IF(ISNUMBER($G42),ROUND($K42*$G42,2),ROUND($K42*$F42,2)),IF(ISNUMBER($G42),ROUND($I42*$G42,2),ROUND($I42*$F42,2)))</f>
        <v>0</v>
      </c>
      <c r="N42" s="44"/>
    </row>
    <row r="43" ht="28.5" customHeight="1">
      <c r="A43" s="59" t="s">
        <v>25</v>
      </c>
      <c r="B43" s="60"/>
      <c r="C43" s="61" t="s">
        <v>58</v>
      </c>
      <c r="D43" s="62"/>
      <c r="E43" s="63"/>
      <c r="F43" s="62"/>
      <c r="G43" s="63"/>
      <c r="H43" s="62"/>
      <c r="I43" s="64"/>
      <c r="J43" s="63"/>
      <c r="K43" s="63"/>
      <c r="L43" s="63"/>
      <c r="M43" s="65"/>
      <c r="N43" s="66"/>
    </row>
    <row r="44" ht="18" customHeight="1">
      <c r="A44" s="59"/>
      <c r="B44" s="60"/>
      <c r="C44" s="61" t="s">
        <v>59</v>
      </c>
      <c r="D44" s="62"/>
      <c r="E44" s="63"/>
      <c r="F44" s="62"/>
      <c r="G44" s="63"/>
      <c r="H44" s="62"/>
      <c r="I44" s="64"/>
      <c r="J44" s="63"/>
      <c r="K44" s="63"/>
      <c r="L44" s="63"/>
      <c r="M44" s="65"/>
      <c r="N44" s="66"/>
    </row>
    <row r="45" ht="18.75" customHeight="1">
      <c r="A45" s="48" t="s">
        <v>68</v>
      </c>
      <c r="B45" s="49"/>
      <c r="C45" s="50" t="s">
        <v>69</v>
      </c>
      <c r="D45" s="51" t="s">
        <v>24</v>
      </c>
      <c r="E45" s="52"/>
      <c r="F45" s="53">
        <v>1</v>
      </c>
      <c r="G45" s="54"/>
      <c r="H45" s="55">
        <v>1</v>
      </c>
      <c r="I45" s="56"/>
      <c r="J45" s="57"/>
      <c r="K45" s="56"/>
      <c r="L45" s="56"/>
      <c r="M45" s="58">
        <f>IF(ISNUMBER($K45),IF(ISNUMBER($G45),ROUND($K45*$G45,2),ROUND($K45*$F45,2)),IF(ISNUMBER($G45),ROUND($I45*$G45,2),ROUND($I45*$F45,2)))</f>
        <v>0</v>
      </c>
      <c r="N45" s="44"/>
    </row>
    <row r="46" ht="28.5" customHeight="1">
      <c r="A46" s="59" t="s">
        <v>25</v>
      </c>
      <c r="B46" s="60"/>
      <c r="C46" s="61" t="s">
        <v>58</v>
      </c>
      <c r="D46" s="62"/>
      <c r="E46" s="63"/>
      <c r="F46" s="62"/>
      <c r="G46" s="63"/>
      <c r="H46" s="62"/>
      <c r="I46" s="64"/>
      <c r="J46" s="63"/>
      <c r="K46" s="63"/>
      <c r="L46" s="63"/>
      <c r="M46" s="65"/>
      <c r="N46" s="66"/>
    </row>
    <row r="47" ht="18" customHeight="1">
      <c r="A47" s="59"/>
      <c r="B47" s="60"/>
      <c r="C47" s="61" t="s">
        <v>59</v>
      </c>
      <c r="D47" s="62"/>
      <c r="E47" s="63"/>
      <c r="F47" s="62"/>
      <c r="G47" s="63"/>
      <c r="H47" s="62"/>
      <c r="I47" s="64"/>
      <c r="J47" s="63"/>
      <c r="K47" s="63"/>
      <c r="L47" s="63"/>
      <c r="M47" s="65"/>
      <c r="N47" s="66"/>
    </row>
    <row r="48" ht="18.75" customHeight="1">
      <c r="A48" s="48" t="s">
        <v>70</v>
      </c>
      <c r="B48" s="49"/>
      <c r="C48" s="50" t="s">
        <v>71</v>
      </c>
      <c r="D48" s="51" t="s">
        <v>24</v>
      </c>
      <c r="E48" s="52"/>
      <c r="F48" s="53">
        <v>1</v>
      </c>
      <c r="G48" s="54"/>
      <c r="H48" s="55">
        <v>1</v>
      </c>
      <c r="I48" s="56"/>
      <c r="J48" s="57"/>
      <c r="K48" s="56"/>
      <c r="L48" s="56"/>
      <c r="M48" s="58">
        <f>IF(ISNUMBER($K48),IF(ISNUMBER($G48),ROUND($K48*$G48,2),ROUND($K48*$F48,2)),IF(ISNUMBER($G48),ROUND($I48*$G48,2),ROUND($I48*$F48,2)))</f>
        <v>0</v>
      </c>
      <c r="N48" s="44"/>
    </row>
    <row r="49" ht="28.5" customHeight="1">
      <c r="A49" s="59" t="s">
        <v>25</v>
      </c>
      <c r="B49" s="60"/>
      <c r="C49" s="61" t="s">
        <v>58</v>
      </c>
      <c r="D49" s="62"/>
      <c r="E49" s="63"/>
      <c r="F49" s="62"/>
      <c r="G49" s="63"/>
      <c r="H49" s="62"/>
      <c r="I49" s="64"/>
      <c r="J49" s="63"/>
      <c r="K49" s="63"/>
      <c r="L49" s="63"/>
      <c r="M49" s="65"/>
      <c r="N49" s="66"/>
    </row>
    <row r="50" ht="18" customHeight="1">
      <c r="A50" s="59"/>
      <c r="B50" s="60"/>
      <c r="C50" s="61" t="s">
        <v>59</v>
      </c>
      <c r="D50" s="62"/>
      <c r="E50" s="63"/>
      <c r="F50" s="62"/>
      <c r="G50" s="63"/>
      <c r="H50" s="62"/>
      <c r="I50" s="64"/>
      <c r="J50" s="63"/>
      <c r="K50" s="63"/>
      <c r="L50" s="63"/>
      <c r="M50" s="65"/>
      <c r="N50" s="66"/>
    </row>
    <row r="51" ht="18.75" customHeight="1">
      <c r="A51" s="48" t="s">
        <v>72</v>
      </c>
      <c r="B51" s="49"/>
      <c r="C51" s="50" t="s">
        <v>73</v>
      </c>
      <c r="D51" s="51" t="s">
        <v>67</v>
      </c>
      <c r="E51" s="52"/>
      <c r="F51" s="53">
        <v>1</v>
      </c>
      <c r="G51" s="54"/>
      <c r="H51" s="55">
        <v>1</v>
      </c>
      <c r="I51" s="56"/>
      <c r="J51" s="57"/>
      <c r="K51" s="56"/>
      <c r="L51" s="56"/>
      <c r="M51" s="58">
        <f>IF(ISNUMBER($K51),IF(ISNUMBER($G51),ROUND($K51*$G51,2),ROUND($K51*$F51,2)),IF(ISNUMBER($G51),ROUND($I51*$G51,2),ROUND($I51*$F51,2)))</f>
        <v>0</v>
      </c>
      <c r="N51" s="44"/>
    </row>
    <row r="52" ht="28.5" customHeight="1">
      <c r="A52" s="59" t="s">
        <v>25</v>
      </c>
      <c r="B52" s="60"/>
      <c r="C52" s="61" t="s">
        <v>58</v>
      </c>
      <c r="D52" s="62"/>
      <c r="E52" s="63"/>
      <c r="F52" s="62"/>
      <c r="G52" s="63"/>
      <c r="H52" s="62"/>
      <c r="I52" s="64"/>
      <c r="J52" s="63"/>
      <c r="K52" s="63"/>
      <c r="L52" s="63"/>
      <c r="M52" s="65"/>
      <c r="N52" s="66"/>
    </row>
    <row r="53" ht="18" customHeight="1">
      <c r="A53" s="59"/>
      <c r="B53" s="60"/>
      <c r="C53" s="61" t="s">
        <v>59</v>
      </c>
      <c r="D53" s="62"/>
      <c r="E53" s="63"/>
      <c r="F53" s="62"/>
      <c r="G53" s="63"/>
      <c r="H53" s="62"/>
      <c r="I53" s="64"/>
      <c r="J53" s="63"/>
      <c r="K53" s="63"/>
      <c r="L53" s="63"/>
      <c r="M53" s="65"/>
      <c r="N53" s="66"/>
    </row>
    <row r="54" ht="22.5" customHeight="1">
      <c r="A54" s="35" t="s">
        <v>74</v>
      </c>
      <c r="B54" s="45"/>
      <c r="C54" s="47" t="s">
        <v>75</v>
      </c>
      <c r="D54" s="51" t="s">
        <v>44</v>
      </c>
      <c r="E54" s="52"/>
      <c r="F54" s="53">
        <v>60</v>
      </c>
      <c r="G54" s="54"/>
      <c r="H54" s="55">
        <v>2</v>
      </c>
      <c r="I54" s="56"/>
      <c r="J54" s="57"/>
      <c r="K54" s="56"/>
      <c r="L54" s="56"/>
      <c r="M54" s="58">
        <f>IF(ISNUMBER($K54),IF(ISNUMBER($G54),ROUND($K54*$G54,2),ROUND($K54*$F54,2)),IF(ISNUMBER($G54),ROUND($I54*$G54,2),ROUND($I54*$F54,2)))</f>
        <v>0</v>
      </c>
      <c r="N54" s="44"/>
    </row>
    <row r="55" ht="28.5" customHeight="1">
      <c r="A55" s="59" t="s">
        <v>25</v>
      </c>
      <c r="B55" s="60"/>
      <c r="C55" s="61" t="s">
        <v>76</v>
      </c>
      <c r="D55" s="62"/>
      <c r="E55" s="63"/>
      <c r="F55" s="62"/>
      <c r="G55" s="63"/>
      <c r="H55" s="62"/>
      <c r="I55" s="64"/>
      <c r="J55" s="63"/>
      <c r="K55" s="63"/>
      <c r="L55" s="63"/>
      <c r="M55" s="65"/>
      <c r="N55" s="66"/>
    </row>
    <row r="56" ht="18" customHeight="1">
      <c r="A56" s="59"/>
      <c r="B56" s="60"/>
      <c r="C56" s="61" t="s">
        <v>77</v>
      </c>
      <c r="D56" s="62"/>
      <c r="E56" s="63"/>
      <c r="F56" s="62"/>
      <c r="G56" s="63"/>
      <c r="H56" s="62"/>
      <c r="I56" s="64"/>
      <c r="J56" s="63"/>
      <c r="K56" s="63"/>
      <c r="L56" s="63"/>
      <c r="M56" s="65"/>
      <c r="N56" s="66"/>
    </row>
    <row r="57" ht="18" customHeight="1">
      <c r="A57" s="59"/>
      <c r="B57" s="60"/>
      <c r="C57" s="61" t="s">
        <v>78</v>
      </c>
      <c r="D57" s="62"/>
      <c r="E57" s="63"/>
      <c r="F57" s="62"/>
      <c r="G57" s="63"/>
      <c r="H57" s="62"/>
      <c r="I57" s="64"/>
      <c r="J57" s="63"/>
      <c r="K57" s="63"/>
      <c r="L57" s="63"/>
      <c r="M57" s="65"/>
      <c r="N57" s="66"/>
    </row>
    <row r="58" ht="18" customHeight="1">
      <c r="A58" s="59"/>
      <c r="B58" s="60"/>
      <c r="C58" s="61" t="s">
        <v>59</v>
      </c>
      <c r="D58" s="62"/>
      <c r="E58" s="63"/>
      <c r="F58" s="62"/>
      <c r="G58" s="63"/>
      <c r="H58" s="62"/>
      <c r="I58" s="64"/>
      <c r="J58" s="63"/>
      <c r="K58" s="63"/>
      <c r="L58" s="63"/>
      <c r="M58" s="65"/>
      <c r="N58" s="66"/>
    </row>
    <row r="59" ht="22.5" customHeight="1">
      <c r="A59" s="35" t="s">
        <v>79</v>
      </c>
      <c r="B59" s="45"/>
      <c r="C59" s="47" t="s">
        <v>80</v>
      </c>
      <c r="D59" s="51" t="s">
        <v>81</v>
      </c>
      <c r="E59" s="52"/>
      <c r="F59" s="53">
        <v>35</v>
      </c>
      <c r="G59" s="54"/>
      <c r="H59" s="55">
        <v>1</v>
      </c>
      <c r="I59" s="56"/>
      <c r="J59" s="57"/>
      <c r="K59" s="56"/>
      <c r="L59" s="56"/>
      <c r="M59" s="58">
        <f>IF(ISNUMBER($K59),IF(ISNUMBER($G59),ROUND($K59*$G59,2),ROUND($K59*$F59,2)),IF(ISNUMBER($G59),ROUND($I59*$G59,2),ROUND($I59*$F59,2)))</f>
        <v>0</v>
      </c>
      <c r="N59" s="44"/>
    </row>
    <row r="60" ht="28.5" customHeight="1">
      <c r="A60" s="59" t="s">
        <v>25</v>
      </c>
      <c r="B60" s="60"/>
      <c r="C60" s="61" t="s">
        <v>58</v>
      </c>
      <c r="D60" s="62"/>
      <c r="E60" s="63"/>
      <c r="F60" s="62"/>
      <c r="G60" s="63"/>
      <c r="H60" s="62"/>
      <c r="I60" s="64"/>
      <c r="J60" s="63"/>
      <c r="K60" s="63"/>
      <c r="L60" s="63"/>
      <c r="M60" s="65"/>
      <c r="N60" s="66"/>
    </row>
    <row r="61" ht="18" customHeight="1">
      <c r="A61" s="59"/>
      <c r="B61" s="60"/>
      <c r="C61" s="61" t="s">
        <v>59</v>
      </c>
      <c r="D61" s="62"/>
      <c r="E61" s="63"/>
      <c r="F61" s="62"/>
      <c r="G61" s="63"/>
      <c r="H61" s="62"/>
      <c r="I61" s="64"/>
      <c r="J61" s="63"/>
      <c r="K61" s="63"/>
      <c r="L61" s="63"/>
      <c r="M61" s="65"/>
      <c r="N61" s="66"/>
    </row>
    <row r="62" ht="22.5" customHeight="1">
      <c r="A62" s="68" t="s">
        <v>82</v>
      </c>
      <c r="B62" s="69"/>
      <c r="C62" s="69"/>
      <c r="D62" s="69"/>
      <c r="E62" s="69"/>
      <c r="F62" s="69"/>
      <c r="G62" s="69"/>
      <c r="H62" s="69"/>
      <c r="I62" s="70"/>
      <c r="J62" s="71"/>
      <c r="K62" s="71"/>
      <c r="L62" s="71"/>
      <c r="M62" s="72">
        <f>M$25+M$27+M$29+M$32+M$35+M$38+M$42+M$45+M$48+M$51+M$54+M$59</f>
        <v>0</v>
      </c>
      <c r="N62" s="73"/>
    </row>
    <row r="63" ht="26.25" customHeight="1">
      <c r="A63" s="35" t="s">
        <v>83</v>
      </c>
      <c r="B63" s="45"/>
      <c r="C63" s="46" t="s">
        <v>84</v>
      </c>
      <c r="D63" s="38"/>
      <c r="E63" s="39"/>
      <c r="F63" s="40"/>
      <c r="G63" s="41"/>
      <c r="H63" s="42"/>
      <c r="I63" s="39"/>
      <c r="J63" s="39"/>
      <c r="K63" s="39"/>
      <c r="L63" s="39"/>
      <c r="M63" s="43"/>
      <c r="N63" s="44"/>
    </row>
    <row r="64" ht="22.5" customHeight="1">
      <c r="A64" s="35" t="s">
        <v>85</v>
      </c>
      <c r="B64" s="45"/>
      <c r="C64" s="47" t="s">
        <v>86</v>
      </c>
      <c r="D64" s="38"/>
      <c r="E64" s="39"/>
      <c r="F64" s="40"/>
      <c r="G64" s="41"/>
      <c r="H64" s="42"/>
      <c r="I64" s="39"/>
      <c r="J64" s="39"/>
      <c r="K64" s="39"/>
      <c r="L64" s="39"/>
      <c r="M64" s="43"/>
      <c r="N64" s="44"/>
    </row>
    <row r="65" ht="18.75" customHeight="1">
      <c r="A65" s="48" t="s">
        <v>87</v>
      </c>
      <c r="B65" s="49"/>
      <c r="C65" s="50" t="s">
        <v>88</v>
      </c>
      <c r="D65" s="51" t="s">
        <v>24</v>
      </c>
      <c r="E65" s="52"/>
      <c r="F65" s="53">
        <v>1</v>
      </c>
      <c r="G65" s="54"/>
      <c r="H65" s="55">
        <v>1</v>
      </c>
      <c r="I65" s="56"/>
      <c r="J65" s="57"/>
      <c r="K65" s="56"/>
      <c r="L65" s="56"/>
      <c r="M65" s="58">
        <f>IF(ISNUMBER($K65),IF(ISNUMBER($G65),ROUND($K65*$G65,2),ROUND($K65*$F65,2)),IF(ISNUMBER($G65),ROUND($I65*$G65,2),ROUND($I65*$F65,2)))</f>
        <v>0</v>
      </c>
      <c r="N65" s="44"/>
    </row>
    <row r="66" ht="18" customHeight="1">
      <c r="A66" s="59" t="s">
        <v>25</v>
      </c>
      <c r="B66" s="60"/>
      <c r="C66" s="61" t="s">
        <v>89</v>
      </c>
      <c r="D66" s="62"/>
      <c r="E66" s="63"/>
      <c r="F66" s="62"/>
      <c r="G66" s="63"/>
      <c r="H66" s="62"/>
      <c r="I66" s="64"/>
      <c r="J66" s="63"/>
      <c r="K66" s="63"/>
      <c r="L66" s="63"/>
      <c r="M66" s="65"/>
      <c r="N66" s="66"/>
    </row>
    <row r="67" ht="18.75" customHeight="1">
      <c r="A67" s="48" t="s">
        <v>90</v>
      </c>
      <c r="B67" s="49"/>
      <c r="C67" s="50" t="s">
        <v>91</v>
      </c>
      <c r="D67" s="51" t="s">
        <v>24</v>
      </c>
      <c r="E67" s="52"/>
      <c r="F67" s="53">
        <v>1</v>
      </c>
      <c r="G67" s="54"/>
      <c r="H67" s="55">
        <v>1</v>
      </c>
      <c r="I67" s="56"/>
      <c r="J67" s="57"/>
      <c r="K67" s="56"/>
      <c r="L67" s="56"/>
      <c r="M67" s="58">
        <f>IF(ISNUMBER($K67),IF(ISNUMBER($G67),ROUND($K67*$G67,2),ROUND($K67*$F67,2)),IF(ISNUMBER($G67),ROUND($I67*$G67,2),ROUND($I67*$F67,2)))</f>
        <v>0</v>
      </c>
      <c r="N67" s="44"/>
    </row>
    <row r="68" ht="18" customHeight="1">
      <c r="A68" s="59" t="s">
        <v>25</v>
      </c>
      <c r="B68" s="60"/>
      <c r="C68" s="61" t="s">
        <v>89</v>
      </c>
      <c r="D68" s="62"/>
      <c r="E68" s="63"/>
      <c r="F68" s="62"/>
      <c r="G68" s="63"/>
      <c r="H68" s="62"/>
      <c r="I68" s="64"/>
      <c r="J68" s="63"/>
      <c r="K68" s="63"/>
      <c r="L68" s="63"/>
      <c r="M68" s="65"/>
      <c r="N68" s="66"/>
    </row>
    <row r="69" ht="18.75" customHeight="1">
      <c r="A69" s="48" t="s">
        <v>92</v>
      </c>
      <c r="B69" s="49"/>
      <c r="C69" s="50" t="s">
        <v>93</v>
      </c>
      <c r="D69" s="51" t="s">
        <v>24</v>
      </c>
      <c r="E69" s="52"/>
      <c r="F69" s="53">
        <v>1</v>
      </c>
      <c r="G69" s="54"/>
      <c r="H69" s="55">
        <v>1</v>
      </c>
      <c r="I69" s="56"/>
      <c r="J69" s="57"/>
      <c r="K69" s="56"/>
      <c r="L69" s="56"/>
      <c r="M69" s="58">
        <f>IF(ISNUMBER($K69),IF(ISNUMBER($G69),ROUND($K69*$G69,2),ROUND($K69*$F69,2)),IF(ISNUMBER($G69),ROUND($I69*$G69,2),ROUND($I69*$F69,2)))</f>
        <v>0</v>
      </c>
      <c r="N69" s="44"/>
    </row>
    <row r="70" ht="18" customHeight="1">
      <c r="A70" s="59" t="s">
        <v>25</v>
      </c>
      <c r="B70" s="60"/>
      <c r="C70" s="61" t="s">
        <v>89</v>
      </c>
      <c r="D70" s="62"/>
      <c r="E70" s="63"/>
      <c r="F70" s="62"/>
      <c r="G70" s="63"/>
      <c r="H70" s="62"/>
      <c r="I70" s="64"/>
      <c r="J70" s="63"/>
      <c r="K70" s="63"/>
      <c r="L70" s="63"/>
      <c r="M70" s="65"/>
      <c r="N70" s="66"/>
    </row>
    <row r="71" ht="22.5" customHeight="1">
      <c r="A71" s="68" t="s">
        <v>94</v>
      </c>
      <c r="B71" s="69"/>
      <c r="C71" s="69"/>
      <c r="D71" s="69"/>
      <c r="E71" s="69"/>
      <c r="F71" s="69"/>
      <c r="G71" s="69"/>
      <c r="H71" s="69"/>
      <c r="I71" s="70"/>
      <c r="J71" s="71"/>
      <c r="K71" s="71"/>
      <c r="L71" s="71"/>
      <c r="M71" s="72">
        <f>M$65+M$67+M$69</f>
        <v>0</v>
      </c>
      <c r="N71" s="73"/>
    </row>
    <row r="72" ht="26.25" customHeight="1">
      <c r="A72" s="35" t="s">
        <v>95</v>
      </c>
      <c r="B72" s="45"/>
      <c r="C72" s="46" t="s">
        <v>96</v>
      </c>
      <c r="D72" s="38"/>
      <c r="E72" s="39"/>
      <c r="F72" s="40"/>
      <c r="G72" s="41"/>
      <c r="H72" s="42"/>
      <c r="I72" s="39"/>
      <c r="J72" s="39"/>
      <c r="K72" s="39"/>
      <c r="L72" s="39"/>
      <c r="M72" s="43"/>
      <c r="N72" s="44"/>
    </row>
    <row r="73" ht="22.5" customHeight="1">
      <c r="A73" s="35" t="s">
        <v>97</v>
      </c>
      <c r="B73" s="45"/>
      <c r="C73" s="47" t="s">
        <v>98</v>
      </c>
      <c r="D73" s="38"/>
      <c r="E73" s="39"/>
      <c r="F73" s="40"/>
      <c r="G73" s="41"/>
      <c r="H73" s="42"/>
      <c r="I73" s="39"/>
      <c r="J73" s="39"/>
      <c r="K73" s="39"/>
      <c r="L73" s="39"/>
      <c r="M73" s="43"/>
      <c r="N73" s="44"/>
    </row>
    <row r="74" ht="18.75" customHeight="1">
      <c r="A74" s="48" t="s">
        <v>99</v>
      </c>
      <c r="B74" s="49"/>
      <c r="C74" s="50" t="s">
        <v>100</v>
      </c>
      <c r="D74" s="38"/>
      <c r="E74" s="39"/>
      <c r="F74" s="40"/>
      <c r="G74" s="41"/>
      <c r="H74" s="42"/>
      <c r="I74" s="39"/>
      <c r="J74" s="39"/>
      <c r="K74" s="39"/>
      <c r="L74" s="39"/>
      <c r="M74" s="43"/>
      <c r="N74" s="44"/>
    </row>
    <row r="75" ht="18.75" customHeight="1">
      <c r="A75" s="48" t="s">
        <v>101</v>
      </c>
      <c r="B75" s="49"/>
      <c r="C75" s="50" t="s">
        <v>102</v>
      </c>
      <c r="D75" s="38"/>
      <c r="E75" s="39"/>
      <c r="F75" s="40"/>
      <c r="G75" s="41"/>
      <c r="H75" s="42"/>
      <c r="I75" s="39"/>
      <c r="J75" s="39"/>
      <c r="K75" s="39"/>
      <c r="L75" s="39"/>
      <c r="M75" s="43"/>
      <c r="N75" s="44"/>
    </row>
    <row r="76" ht="22.5" customHeight="1">
      <c r="A76" s="35" t="s">
        <v>103</v>
      </c>
      <c r="B76" s="45"/>
      <c r="C76" s="47" t="s">
        <v>104</v>
      </c>
      <c r="D76" s="38"/>
      <c r="E76" s="39"/>
      <c r="F76" s="40"/>
      <c r="G76" s="41"/>
      <c r="H76" s="42"/>
      <c r="I76" s="39"/>
      <c r="J76" s="39"/>
      <c r="K76" s="39"/>
      <c r="L76" s="39"/>
      <c r="M76" s="43"/>
      <c r="N76" s="44"/>
    </row>
    <row r="77" ht="18.75" customHeight="1">
      <c r="A77" s="48" t="s">
        <v>105</v>
      </c>
      <c r="B77" s="49"/>
      <c r="C77" s="50" t="s">
        <v>106</v>
      </c>
      <c r="D77" s="51" t="s">
        <v>44</v>
      </c>
      <c r="E77" s="52"/>
      <c r="F77" s="53">
        <v>60</v>
      </c>
      <c r="G77" s="54"/>
      <c r="H77" s="55">
        <v>1</v>
      </c>
      <c r="I77" s="56"/>
      <c r="J77" s="57"/>
      <c r="K77" s="56"/>
      <c r="L77" s="56"/>
      <c r="M77" s="58">
        <f>IF(ISNUMBER($K77),IF(ISNUMBER($G77),ROUND($K77*$G77,2),ROUND($K77*$F77,2)),IF(ISNUMBER($G77),ROUND($I77*$G77,2),ROUND($I77*$F77,2)))</f>
        <v>0</v>
      </c>
      <c r="N77" s="44"/>
    </row>
    <row r="78" ht="28.5" customHeight="1">
      <c r="A78" s="59" t="s">
        <v>25</v>
      </c>
      <c r="B78" s="60"/>
      <c r="C78" s="61" t="s">
        <v>107</v>
      </c>
      <c r="D78" s="62"/>
      <c r="E78" s="63"/>
      <c r="F78" s="62"/>
      <c r="G78" s="63"/>
      <c r="H78" s="62"/>
      <c r="I78" s="64"/>
      <c r="J78" s="63"/>
      <c r="K78" s="63"/>
      <c r="L78" s="63"/>
      <c r="M78" s="65"/>
      <c r="N78" s="66"/>
    </row>
    <row r="79" ht="18" customHeight="1">
      <c r="A79" s="59"/>
      <c r="B79" s="60"/>
      <c r="C79" s="61" t="s">
        <v>77</v>
      </c>
      <c r="D79" s="62"/>
      <c r="E79" s="63"/>
      <c r="F79" s="62"/>
      <c r="G79" s="63"/>
      <c r="H79" s="62"/>
      <c r="I79" s="64"/>
      <c r="J79" s="63"/>
      <c r="K79" s="63"/>
      <c r="L79" s="63"/>
      <c r="M79" s="65"/>
      <c r="N79" s="66"/>
    </row>
    <row r="80" ht="18" customHeight="1">
      <c r="A80" s="59"/>
      <c r="B80" s="60"/>
      <c r="C80" s="61" t="s">
        <v>78</v>
      </c>
      <c r="D80" s="62"/>
      <c r="E80" s="63"/>
      <c r="F80" s="62"/>
      <c r="G80" s="63"/>
      <c r="H80" s="62"/>
      <c r="I80" s="64"/>
      <c r="J80" s="63"/>
      <c r="K80" s="63"/>
      <c r="L80" s="63"/>
      <c r="M80" s="65"/>
      <c r="N80" s="66"/>
    </row>
    <row r="81" ht="22.5" customHeight="1">
      <c r="A81" s="35" t="s">
        <v>108</v>
      </c>
      <c r="B81" s="45"/>
      <c r="C81" s="47" t="s">
        <v>109</v>
      </c>
      <c r="D81" s="38"/>
      <c r="E81" s="39"/>
      <c r="F81" s="40"/>
      <c r="G81" s="41"/>
      <c r="H81" s="42"/>
      <c r="I81" s="39"/>
      <c r="J81" s="39"/>
      <c r="K81" s="39"/>
      <c r="L81" s="39"/>
      <c r="M81" s="43"/>
      <c r="N81" s="44"/>
    </row>
    <row r="82" ht="18.75" customHeight="1">
      <c r="A82" s="48" t="s">
        <v>110</v>
      </c>
      <c r="B82" s="49"/>
      <c r="C82" s="50" t="s">
        <v>111</v>
      </c>
      <c r="D82" s="51" t="s">
        <v>44</v>
      </c>
      <c r="E82" s="52"/>
      <c r="F82" s="53">
        <v>95</v>
      </c>
      <c r="G82" s="54"/>
      <c r="H82" s="55">
        <v>1</v>
      </c>
      <c r="I82" s="56"/>
      <c r="J82" s="57"/>
      <c r="K82" s="56"/>
      <c r="L82" s="56"/>
      <c r="M82" s="58">
        <f>IF(ISNUMBER($K82),IF(ISNUMBER($G82),ROUND($K82*$G82,2),ROUND($K82*$F82,2)),IF(ISNUMBER($G82),ROUND($I82*$G82,2),ROUND($I82*$F82,2)))</f>
        <v>0</v>
      </c>
      <c r="N82" s="44"/>
    </row>
    <row r="83" ht="28.5" customHeight="1">
      <c r="A83" s="59" t="s">
        <v>25</v>
      </c>
      <c r="B83" s="60"/>
      <c r="C83" s="61" t="s">
        <v>58</v>
      </c>
      <c r="D83" s="62"/>
      <c r="E83" s="63"/>
      <c r="F83" s="62"/>
      <c r="G83" s="63"/>
      <c r="H83" s="62"/>
      <c r="I83" s="64"/>
      <c r="J83" s="63"/>
      <c r="K83" s="63"/>
      <c r="L83" s="63"/>
      <c r="M83" s="65"/>
      <c r="N83" s="66"/>
    </row>
    <row r="84" ht="18" customHeight="1">
      <c r="A84" s="59"/>
      <c r="B84" s="60"/>
      <c r="C84" s="61" t="s">
        <v>59</v>
      </c>
      <c r="D84" s="62"/>
      <c r="E84" s="63"/>
      <c r="F84" s="62"/>
      <c r="G84" s="63"/>
      <c r="H84" s="62"/>
      <c r="I84" s="64"/>
      <c r="J84" s="63"/>
      <c r="K84" s="63"/>
      <c r="L84" s="63"/>
      <c r="M84" s="65"/>
      <c r="N84" s="66"/>
    </row>
    <row r="85" ht="22.5" customHeight="1">
      <c r="A85" s="68" t="s">
        <v>112</v>
      </c>
      <c r="B85" s="69"/>
      <c r="C85" s="69"/>
      <c r="D85" s="69"/>
      <c r="E85" s="69"/>
      <c r="F85" s="69"/>
      <c r="G85" s="69"/>
      <c r="H85" s="69"/>
      <c r="I85" s="70"/>
      <c r="J85" s="71"/>
      <c r="K85" s="71"/>
      <c r="L85" s="71"/>
      <c r="M85" s="72">
        <f>M$77+M$82</f>
        <v>0</v>
      </c>
      <c r="N85" s="73"/>
    </row>
    <row r="86" ht="26.25" customHeight="1">
      <c r="A86" s="35" t="s">
        <v>113</v>
      </c>
      <c r="B86" s="45"/>
      <c r="C86" s="46" t="s">
        <v>114</v>
      </c>
      <c r="D86" s="51"/>
      <c r="E86" s="74"/>
      <c r="F86" s="75">
        <v>0</v>
      </c>
      <c r="G86" s="76"/>
      <c r="H86" s="55">
        <v>2</v>
      </c>
      <c r="I86" s="56"/>
      <c r="J86" s="57"/>
      <c r="K86" s="56"/>
      <c r="L86" s="56"/>
      <c r="M86" s="58">
        <f>IF(ISNUMBER($K86),IF(ISNUMBER($G86),ROUND($K86*$G86,2),ROUND($K86*$F86,2)),IF(ISNUMBER($G86),ROUND($I86*$G86,2),ROUND($I86*$F86,2)))</f>
        <v>0</v>
      </c>
      <c r="N86" s="44"/>
    </row>
    <row r="87" ht="22.5" customHeight="1">
      <c r="A87" s="35" t="s">
        <v>115</v>
      </c>
      <c r="B87" s="45"/>
      <c r="C87" s="47" t="s">
        <v>116</v>
      </c>
      <c r="D87" s="38"/>
      <c r="E87" s="39"/>
      <c r="F87" s="40"/>
      <c r="G87" s="41"/>
      <c r="H87" s="42"/>
      <c r="I87" s="39"/>
      <c r="J87" s="39"/>
      <c r="K87" s="39"/>
      <c r="L87" s="39"/>
      <c r="M87" s="43"/>
      <c r="N87" s="44"/>
    </row>
    <row r="88" ht="24.75" customHeight="1">
      <c r="A88" s="48" t="s">
        <v>117</v>
      </c>
      <c r="B88" s="49"/>
      <c r="C88" s="50" t="s">
        <v>118</v>
      </c>
      <c r="D88" s="51" t="s">
        <v>50</v>
      </c>
      <c r="E88" s="52"/>
      <c r="F88" s="53">
        <v>5</v>
      </c>
      <c r="G88" s="54"/>
      <c r="H88" s="55">
        <v>1</v>
      </c>
      <c r="I88" s="56"/>
      <c r="J88" s="57"/>
      <c r="K88" s="56"/>
      <c r="L88" s="56"/>
      <c r="M88" s="58">
        <f t="shared" ref="M88:M90" si="0">IF(ISNUMBER($K88),IF(ISNUMBER($G88),ROUND($K88*$G88,2),ROUND($K88*$F88,2)),IF(ISNUMBER($G88),ROUND($I88*$G88,2),ROUND($I88*$F88,2)))</f>
        <v>0</v>
      </c>
      <c r="N88" s="44"/>
    </row>
    <row r="89" ht="45.75" customHeight="1">
      <c r="A89" s="48" t="s">
        <v>119</v>
      </c>
      <c r="B89" s="49"/>
      <c r="C89" s="50" t="s">
        <v>120</v>
      </c>
      <c r="D89" s="51" t="s">
        <v>50</v>
      </c>
      <c r="E89" s="52"/>
      <c r="F89" s="53">
        <v>5</v>
      </c>
      <c r="G89" s="54"/>
      <c r="H89" s="55">
        <v>1</v>
      </c>
      <c r="I89" s="56"/>
      <c r="J89" s="57"/>
      <c r="K89" s="56"/>
      <c r="L89" s="56"/>
      <c r="M89" s="58">
        <f t="shared" si="0"/>
        <v>0</v>
      </c>
      <c r="N89" s="44"/>
    </row>
    <row r="90" ht="45.75" customHeight="1">
      <c r="A90" s="48" t="s">
        <v>121</v>
      </c>
      <c r="B90" s="49"/>
      <c r="C90" s="50" t="s">
        <v>122</v>
      </c>
      <c r="D90" s="51" t="s">
        <v>50</v>
      </c>
      <c r="E90" s="52"/>
      <c r="F90" s="53">
        <v>5</v>
      </c>
      <c r="G90" s="54"/>
      <c r="H90" s="55">
        <v>1</v>
      </c>
      <c r="I90" s="56"/>
      <c r="J90" s="57"/>
      <c r="K90" s="56"/>
      <c r="L90" s="56"/>
      <c r="M90" s="58">
        <f t="shared" si="0"/>
        <v>0</v>
      </c>
      <c r="N90" s="44"/>
    </row>
    <row r="91" ht="22.5" customHeight="1">
      <c r="A91" s="35" t="s">
        <v>123</v>
      </c>
      <c r="B91" s="45"/>
      <c r="C91" s="47" t="s">
        <v>124</v>
      </c>
      <c r="D91" s="38"/>
      <c r="E91" s="39"/>
      <c r="F91" s="40"/>
      <c r="G91" s="41"/>
      <c r="H91" s="42"/>
      <c r="I91" s="39"/>
      <c r="J91" s="39"/>
      <c r="K91" s="39"/>
      <c r="L91" s="39"/>
      <c r="M91" s="43"/>
      <c r="N91" s="44"/>
    </row>
    <row r="92" ht="18.75" customHeight="1">
      <c r="A92" s="48" t="s">
        <v>125</v>
      </c>
      <c r="B92" s="49"/>
      <c r="C92" s="50" t="s">
        <v>126</v>
      </c>
      <c r="D92" s="38"/>
      <c r="E92" s="39"/>
      <c r="F92" s="40"/>
      <c r="G92" s="41"/>
      <c r="H92" s="42"/>
      <c r="I92" s="39"/>
      <c r="J92" s="39"/>
      <c r="K92" s="39"/>
      <c r="L92" s="39"/>
      <c r="M92" s="43"/>
      <c r="N92" s="44"/>
    </row>
    <row r="93" ht="35.25" customHeight="1">
      <c r="A93" s="48" t="s">
        <v>127</v>
      </c>
      <c r="B93" s="49"/>
      <c r="C93" s="67" t="s">
        <v>128</v>
      </c>
      <c r="D93" s="51" t="s">
        <v>24</v>
      </c>
      <c r="E93" s="52"/>
      <c r="F93" s="53">
        <v>1</v>
      </c>
      <c r="G93" s="54"/>
      <c r="H93" s="55">
        <v>1</v>
      </c>
      <c r="I93" s="56"/>
      <c r="J93" s="57"/>
      <c r="K93" s="56"/>
      <c r="L93" s="56"/>
      <c r="M93" s="58">
        <f t="shared" ref="M93:M95" si="1">IF(ISNUMBER($K93),IF(ISNUMBER($G93),ROUND($K93*$G93,2),ROUND($K93*$F93,2)),IF(ISNUMBER($G93),ROUND($I93*$G93,2),ROUND($I93*$F93,2)))</f>
        <v>0</v>
      </c>
      <c r="N93" s="44"/>
    </row>
    <row r="94" ht="24.75" customHeight="1">
      <c r="A94" s="35" t="s">
        <v>129</v>
      </c>
      <c r="B94" s="45"/>
      <c r="C94" s="47" t="s">
        <v>130</v>
      </c>
      <c r="D94" s="51" t="s">
        <v>67</v>
      </c>
      <c r="E94" s="52"/>
      <c r="F94" s="53">
        <v>1</v>
      </c>
      <c r="G94" s="54"/>
      <c r="H94" s="55">
        <v>1</v>
      </c>
      <c r="I94" s="56"/>
      <c r="J94" s="57"/>
      <c r="K94" s="56"/>
      <c r="L94" s="56"/>
      <c r="M94" s="58">
        <f t="shared" si="1"/>
        <v>0</v>
      </c>
      <c r="N94" s="44"/>
    </row>
    <row r="95" ht="24.75" customHeight="1">
      <c r="A95" s="35" t="s">
        <v>131</v>
      </c>
      <c r="B95" s="45"/>
      <c r="C95" s="47" t="s">
        <v>132</v>
      </c>
      <c r="D95" s="51" t="s">
        <v>24</v>
      </c>
      <c r="E95" s="52"/>
      <c r="F95" s="53">
        <v>1</v>
      </c>
      <c r="G95" s="54"/>
      <c r="H95" s="55">
        <v>1</v>
      </c>
      <c r="I95" s="56"/>
      <c r="J95" s="57"/>
      <c r="K95" s="56"/>
      <c r="L95" s="56"/>
      <c r="M95" s="58">
        <f t="shared" si="1"/>
        <v>0</v>
      </c>
      <c r="N95" s="44"/>
    </row>
    <row r="96" ht="22.5" customHeight="1">
      <c r="A96" s="68" t="s">
        <v>133</v>
      </c>
      <c r="B96" s="69"/>
      <c r="C96" s="69"/>
      <c r="D96" s="69"/>
      <c r="E96" s="69"/>
      <c r="F96" s="69"/>
      <c r="G96" s="69"/>
      <c r="H96" s="69"/>
      <c r="I96" s="70"/>
      <c r="J96" s="71"/>
      <c r="K96" s="71"/>
      <c r="L96" s="71"/>
      <c r="M96" s="72">
        <f>SUM(M$88:M$90)+SUM(M$93:M$95)</f>
        <v>0</v>
      </c>
      <c r="N96" s="73"/>
    </row>
    <row r="97" ht="22.5" customHeight="1">
      <c r="A97" s="77" t="s">
        <v>134</v>
      </c>
      <c r="B97" s="78"/>
      <c r="C97" s="78"/>
      <c r="D97" s="78"/>
      <c r="E97" s="78"/>
      <c r="F97" s="78"/>
      <c r="G97" s="78"/>
      <c r="H97" s="78"/>
      <c r="I97" s="78"/>
      <c r="J97" s="79"/>
      <c r="K97" s="79"/>
      <c r="L97" s="79"/>
      <c r="M97" s="80">
        <f>M$13+M$16+M$19+M$21+M$25+M$27+M$29+M$32+M$35+M$38+M$42+M$45+M$48+M$51+M$54+M$59+M$65+M$67+M$69+M$77+M$82+M$86+SUM(M$88:M$90)+SUM(M$93:M$95)</f>
        <v>0</v>
      </c>
      <c r="N97" s="81"/>
    </row>
    <row r="98" ht="22.5" customHeight="1">
      <c r="A98" s="82" t="s">
        <v>135</v>
      </c>
      <c r="B98" s="83"/>
      <c r="C98" s="83"/>
      <c r="D98" s="83"/>
      <c r="E98" s="83"/>
      <c r="F98" s="83"/>
      <c r="G98" s="83"/>
      <c r="H98" s="83"/>
      <c r="I98" s="83"/>
      <c r="J98" s="84"/>
      <c r="K98" s="84"/>
      <c r="L98" s="84"/>
      <c r="M98" s="85">
        <f>(SUMIF($H$9:$H$96,1,$M$9:$M$96))*0.2</f>
        <v>0</v>
      </c>
      <c r="N98" s="81"/>
    </row>
    <row r="99" ht="22.5" customHeight="1">
      <c r="A99" s="82" t="s">
        <v>136</v>
      </c>
      <c r="B99" s="83"/>
      <c r="C99" s="83"/>
      <c r="D99" s="83"/>
      <c r="E99" s="83"/>
      <c r="F99" s="83"/>
      <c r="G99" s="83"/>
      <c r="H99" s="83"/>
      <c r="I99" s="83"/>
      <c r="J99" s="84"/>
      <c r="K99" s="84"/>
      <c r="L99" s="84"/>
      <c r="M99" s="85">
        <f>(SUMIF($H$9:$H$96,2,$M$9:$M$96))*0.1</f>
        <v>0</v>
      </c>
      <c r="N99" s="81"/>
    </row>
    <row r="100" ht="22.5" customHeight="1">
      <c r="A100" s="86" t="s">
        <v>137</v>
      </c>
      <c r="B100" s="87"/>
      <c r="C100" s="87"/>
      <c r="D100" s="87"/>
      <c r="E100" s="87"/>
      <c r="F100" s="87"/>
      <c r="G100" s="87"/>
      <c r="H100" s="87"/>
      <c r="I100" s="87"/>
      <c r="J100" s="88"/>
      <c r="K100" s="88"/>
      <c r="L100" s="88"/>
      <c r="M100" s="89">
        <f>SUM(M$97:M$99)</f>
        <v>0</v>
      </c>
      <c r="N100" s="81"/>
    </row>
    <row r="102" ht="22.5" customHeight="1">
      <c r="A102" s="90" t="s">
        <v>138</v>
      </c>
      <c r="B102" s="91"/>
      <c r="C102" s="92"/>
      <c r="D102" s="91" t="s">
        <v>139</v>
      </c>
      <c r="E102" s="91"/>
      <c r="F102" s="91"/>
      <c r="G102" s="91"/>
      <c r="H102" s="91"/>
      <c r="I102" s="91"/>
      <c r="J102" s="91"/>
      <c r="K102" s="91"/>
      <c r="L102" s="91"/>
      <c r="M102" s="92"/>
      <c r="N102" s="93"/>
    </row>
    <row r="103" ht="35.25" customHeight="1">
      <c r="A103" s="94"/>
      <c r="B103" s="95"/>
      <c r="C103" s="96"/>
      <c r="D103" s="97"/>
      <c r="F103" s="98"/>
      <c r="G103" s="2"/>
      <c r="H103" s="97"/>
      <c r="I103" s="97"/>
      <c r="M103" s="99"/>
      <c r="N103" s="100"/>
    </row>
    <row r="104" ht="33.75" customHeight="1">
      <c r="A104" s="101"/>
      <c r="B104" s="95"/>
      <c r="C104" s="102"/>
      <c r="D104" s="103"/>
      <c r="F104" s="104"/>
      <c r="G104" s="105"/>
      <c r="H104" s="103"/>
      <c r="I104" s="103"/>
      <c r="M104" s="106"/>
      <c r="N104" s="100"/>
    </row>
  </sheetData>
  <sheetProtection sheet="1" objects="1" scenarios="1" spinCount="100000" saltValue="lR8um/9/qlrdQDmyP5ci/3Cb+wu1/MV2+IZc43QRx/Cz/NnKBqxQJyX+oUqmaGAvDqm1YynvfLWnDyj2kgjmug==" hashValue="D/OTVVgACym6fMST3roHaLjhe6XxyPJv6rNrEhpoUiUTSecmq1GT3UFmjK232xKce/fDmWFIETaTgErwxC95XQ==" algorithmName="SHA-512" password="CB83"/>
  <mergeCells count="15">
    <mergeCell ref="A1:A4"/>
    <mergeCell ref="C1:M2"/>
    <mergeCell ref="C3:M4"/>
    <mergeCell ref="C5:M5"/>
    <mergeCell ref="A23:I23"/>
    <mergeCell ref="A62:I62"/>
    <mergeCell ref="A71:I71"/>
    <mergeCell ref="A85:I85"/>
    <mergeCell ref="A96:I96"/>
    <mergeCell ref="A97:I97"/>
    <mergeCell ref="A98:I98"/>
    <mergeCell ref="A99:I99"/>
    <mergeCell ref="A100:I100"/>
    <mergeCell ref="A102:C102"/>
    <mergeCell ref="D102:M102"/>
  </mergeCells>
  <printOptions horizontalCentered="1"/>
  <pageMargins left="0.40625" right="0.40625" top="0.40625" bottom="0.6145833" header="0.40625" footer="0.40625"/>
  <pageSetup paperSize="9" useFirstPageNumber="1" scale="77"/>
  <headerFooter>
    <oddFooter>&amp;LIndice B'&amp;R&amp;"Arial"&amp;10&amp;",Regular"&amp;",Regular"&amp;P / &amp;N</oddFooter>
  </headerFooter>
  <ignoredErrors>
    <ignoredError sqref="A1:N102" evalError="1" twoDigitTextYear="1" numberStoredAsText="1" formula="1" formulaRange="1" unlockedFormula="1" emptyCellReference="1" listDataValidation="1" calculatedColumn="1"/>
  </ignoredErrors>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modified xsi:type="dcterms:W3CDTF">2026-02-26T20:29:04Z</dcterms:modified>
</cp:coreProperties>
</file>